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130.32\İhaleler\DÜNYA BANKASI\3. GRUP\İHALE HAZIRLIK\BİLGİ ÇİZELGELERİ\"/>
    </mc:Choice>
  </mc:AlternateContent>
  <xr:revisionPtr revIDLastSave="0" documentId="13_ncr:9_{DF1E65AD-3D2E-410F-AC34-10FA8C1A6E5C}" xr6:coauthVersionLast="47" xr6:coauthVersionMax="47" xr10:uidLastSave="{00000000-0000-0000-0000-000000000000}"/>
  <bookViews>
    <workbookView xWindow="-120" yWindow="-120" windowWidth="29040" windowHeight="17520" xr2:uid="{C81809AB-E622-49DD-9B61-D27723C0EB57}"/>
  </bookViews>
  <sheets>
    <sheet name="Sayfa1" sheetId="1" r:id="rId1"/>
  </sheets>
  <definedNames>
    <definedName name="_xlnm._FilterDatabase" localSheetId="0" hidden="1">Sayfa1!$A$4:$AK$4</definedName>
    <definedName name="_xlnm.Print_Area" localSheetId="0">Sayfa1!$A$1:$AK$66</definedName>
    <definedName name="_xlnm.Print_Titles" localSheetId="0">Sayfa1!$1:$6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8" i="1" l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7" i="1"/>
  <c r="Q66" i="1"/>
  <c r="O45" i="1"/>
  <c r="X39" i="1"/>
  <c r="K39" i="1"/>
  <c r="M39" i="1"/>
  <c r="K55" i="1"/>
  <c r="M55" i="1"/>
  <c r="O55" i="1"/>
  <c r="X55" i="1"/>
  <c r="V66" i="1"/>
  <c r="W66" i="1"/>
  <c r="U66" i="1"/>
  <c r="R66" i="1"/>
  <c r="P66" i="1"/>
  <c r="N66" i="1"/>
  <c r="L66" i="1"/>
  <c r="J66" i="1"/>
  <c r="X7" i="1"/>
  <c r="X8" i="1"/>
  <c r="X9" i="1"/>
  <c r="X10" i="1"/>
  <c r="X11" i="1"/>
  <c r="X12" i="1"/>
  <c r="X66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M11" i="1"/>
  <c r="M12" i="1"/>
  <c r="K37" i="1"/>
  <c r="K38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56" i="1"/>
  <c r="K57" i="1"/>
  <c r="K58" i="1"/>
  <c r="K59" i="1"/>
  <c r="K60" i="1"/>
  <c r="K61" i="1"/>
  <c r="K62" i="1"/>
  <c r="K63" i="1"/>
  <c r="K64" i="1"/>
  <c r="K65" i="1"/>
  <c r="K7" i="1"/>
  <c r="K8" i="1"/>
  <c r="K9" i="1"/>
  <c r="M10" i="1"/>
  <c r="O11" i="1"/>
  <c r="O12" i="1"/>
  <c r="K13" i="1"/>
  <c r="K14" i="1"/>
  <c r="K15" i="1"/>
  <c r="K16" i="1"/>
  <c r="M17" i="1"/>
  <c r="O18" i="1"/>
  <c r="K19" i="1"/>
  <c r="K20" i="1"/>
  <c r="K21" i="1"/>
  <c r="K22" i="1"/>
  <c r="K23" i="1"/>
  <c r="K24" i="1"/>
  <c r="M25" i="1"/>
  <c r="K26" i="1"/>
  <c r="K27" i="1"/>
  <c r="O28" i="1"/>
  <c r="K29" i="1"/>
  <c r="K30" i="1"/>
  <c r="K31" i="1"/>
  <c r="K32" i="1"/>
  <c r="K33" i="1"/>
  <c r="K34" i="1"/>
  <c r="M35" i="1"/>
  <c r="M36" i="1"/>
  <c r="O21" i="1"/>
  <c r="M21" i="1"/>
  <c r="M20" i="1"/>
  <c r="O36" i="1"/>
  <c r="O35" i="1"/>
  <c r="M19" i="1"/>
  <c r="O20" i="1"/>
  <c r="O19" i="1"/>
  <c r="K36" i="1"/>
  <c r="O22" i="1"/>
  <c r="K35" i="1"/>
  <c r="K12" i="1"/>
  <c r="M27" i="1"/>
  <c r="K11" i="1"/>
  <c r="M22" i="1"/>
  <c r="M34" i="1"/>
  <c r="M30" i="1"/>
  <c r="O33" i="1"/>
  <c r="O17" i="1"/>
  <c r="M31" i="1"/>
  <c r="O16" i="1"/>
  <c r="K18" i="1"/>
  <c r="O34" i="1"/>
  <c r="M29" i="1"/>
  <c r="O32" i="1"/>
  <c r="M28" i="1"/>
  <c r="O31" i="1"/>
  <c r="O15" i="1"/>
  <c r="O29" i="1"/>
  <c r="O13" i="1"/>
  <c r="K17" i="1"/>
  <c r="M33" i="1"/>
  <c r="O30" i="1"/>
  <c r="O27" i="1"/>
  <c r="O10" i="1"/>
  <c r="M18" i="1"/>
  <c r="O9" i="1"/>
  <c r="K28" i="1"/>
  <c r="O24" i="1"/>
  <c r="O8" i="1"/>
  <c r="O14" i="1"/>
  <c r="O26" i="1"/>
  <c r="O25" i="1"/>
  <c r="M13" i="1"/>
  <c r="O23" i="1"/>
  <c r="O7" i="1"/>
  <c r="M32" i="1"/>
  <c r="M16" i="1"/>
  <c r="M15" i="1"/>
  <c r="M14" i="1"/>
  <c r="K10" i="1"/>
  <c r="K25" i="1"/>
  <c r="M26" i="1"/>
  <c r="M9" i="1"/>
  <c r="M24" i="1"/>
  <c r="M8" i="1"/>
  <c r="M23" i="1"/>
  <c r="M7" i="1"/>
  <c r="X41" i="1"/>
  <c r="M41" i="1"/>
  <c r="X44" i="1"/>
  <c r="M44" i="1"/>
  <c r="X38" i="1"/>
  <c r="X37" i="1"/>
  <c r="M38" i="1"/>
  <c r="M65" i="1"/>
  <c r="O64" i="1"/>
  <c r="M63" i="1"/>
  <c r="M62" i="1"/>
  <c r="O57" i="1"/>
  <c r="O56" i="1"/>
  <c r="O53" i="1"/>
  <c r="O51" i="1"/>
  <c r="O49" i="1"/>
  <c r="M48" i="1"/>
  <c r="O47" i="1"/>
  <c r="M46" i="1"/>
  <c r="X59" i="1"/>
  <c r="X60" i="1"/>
  <c r="X61" i="1"/>
  <c r="X62" i="1"/>
  <c r="X63" i="1"/>
  <c r="X64" i="1"/>
  <c r="X65" i="1"/>
  <c r="X57" i="1"/>
  <c r="X53" i="1"/>
  <c r="X50" i="1"/>
  <c r="X45" i="1"/>
  <c r="X43" i="1"/>
  <c r="X42" i="1"/>
  <c r="X47" i="1"/>
  <c r="X46" i="1"/>
  <c r="X49" i="1"/>
  <c r="X54" i="1"/>
  <c r="X56" i="1"/>
  <c r="X52" i="1"/>
  <c r="X51" i="1"/>
  <c r="X48" i="1"/>
  <c r="X58" i="1"/>
  <c r="X40" i="1"/>
  <c r="O37" i="1"/>
  <c r="M54" i="1"/>
  <c r="O54" i="1"/>
  <c r="M37" i="1"/>
  <c r="M60" i="1"/>
  <c r="M59" i="1"/>
  <c r="O60" i="1"/>
  <c r="O48" i="1"/>
  <c r="O63" i="1"/>
  <c r="M49" i="1"/>
  <c r="O62" i="1"/>
  <c r="M57" i="1"/>
  <c r="O58" i="1"/>
  <c r="O59" i="1"/>
  <c r="M58" i="1"/>
  <c r="M50" i="1"/>
  <c r="M53" i="1"/>
  <c r="O50" i="1"/>
  <c r="O42" i="1"/>
  <c r="M51" i="1"/>
  <c r="O40" i="1"/>
  <c r="M47" i="1"/>
  <c r="M42" i="1"/>
  <c r="O61" i="1"/>
  <c r="O46" i="1"/>
  <c r="M52" i="1"/>
  <c r="O52" i="1"/>
  <c r="M40" i="1"/>
  <c r="M61" i="1"/>
  <c r="M56" i="1"/>
  <c r="M43" i="1"/>
  <c r="O43" i="1"/>
  <c r="O65" i="1"/>
  <c r="M64" i="1"/>
  <c r="S66" i="1"/>
</calcChain>
</file>

<file path=xl/sharedStrings.xml><?xml version="1.0" encoding="utf-8"?>
<sst xmlns="http://schemas.openxmlformats.org/spreadsheetml/2006/main" count="926" uniqueCount="220">
  <si>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</si>
  <si>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</si>
  <si>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</si>
  <si>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</si>
  <si>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</si>
  <si>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</si>
  <si>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</si>
  <si>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</si>
  <si>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</si>
  <si>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BİRİMİN
TOPLAM ALANI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</si>
  <si>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</si>
  <si>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</si>
  <si>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</si>
  <si>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</si>
  <si>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</si>
  <si>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</si>
  <si>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</si>
  <si>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</si>
  <si>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</si>
  <si>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</si>
  <si>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</si>
  <si>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</si>
  <si>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</si>
  <si>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</si>
  <si>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</si>
  <si>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</si>
  <si>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Kontrol Mühendisi</t>
  </si>
  <si>
    <t>KADASTRO GÜNCELLEME 
ALANI
…………
Köyü
…………
Mah .</t>
  </si>
  <si>
    <t>BELDE</t>
  </si>
  <si>
    <t>Toplam Alan</t>
  </si>
  <si>
    <t>TOPLAM</t>
  </si>
  <si>
    <t>GEÇİCİ
KOORDİNATLI
PARSEL SAYISI</t>
  </si>
  <si>
    <t>PARSEL SAYISI VE ORANLARI</t>
  </si>
  <si>
    <t>ORAN (%)</t>
  </si>
  <si>
    <t>YAPI YOĞUNLUĞU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</si>
  <si>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</si>
  <si>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</si>
  <si>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</si>
  <si>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</si>
  <si>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</si>
  <si>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</si>
  <si>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</si>
  <si>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</si>
  <si>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</si>
  <si>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Yahyalı</t>
  </si>
  <si>
    <t>E</t>
  </si>
  <si>
    <t>F+K</t>
  </si>
  <si>
    <t>A</t>
  </si>
  <si>
    <t>Y</t>
  </si>
  <si>
    <t>H</t>
  </si>
  <si>
    <t>K</t>
  </si>
  <si>
    <t>BÖLGE MÜDÜRLÜĞÜ : TAPU VE KADASTRO XI. (KAYSERİ) BÖLGE MÜDÜRLÜĞÜ</t>
  </si>
  <si>
    <t>İsmail ACER</t>
  </si>
  <si>
    <t>Fen Kontrol Memuru</t>
  </si>
  <si>
    <t>Bünyan</t>
  </si>
  <si>
    <t>Melikgazi</t>
  </si>
  <si>
    <t>ED50</t>
  </si>
  <si>
    <t>C</t>
  </si>
  <si>
    <t xml:space="preserve">A </t>
  </si>
  <si>
    <t>Kocasinan</t>
  </si>
  <si>
    <t>İncesu</t>
  </si>
  <si>
    <t>Sarıoğlan</t>
  </si>
  <si>
    <t>3402</t>
  </si>
  <si>
    <t>766</t>
  </si>
  <si>
    <t>2613</t>
  </si>
  <si>
    <t>D</t>
  </si>
  <si>
    <t>Hazerşah</t>
  </si>
  <si>
    <t>Talha ERDOĞAN</t>
  </si>
  <si>
    <t>Fatih ATA</t>
  </si>
  <si>
    <t>Kadastro Müdürü</t>
  </si>
  <si>
    <t>Develi</t>
  </si>
  <si>
    <t>Tomarza</t>
  </si>
  <si>
    <t>Danişment</t>
  </si>
  <si>
    <t>Ekinciler</t>
  </si>
  <si>
    <t>Karacaören</t>
  </si>
  <si>
    <t>Karatay</t>
  </si>
  <si>
    <t>Kösehacılı</t>
  </si>
  <si>
    <t>Pirahmet</t>
  </si>
  <si>
    <t>Ayşepınar</t>
  </si>
  <si>
    <t>Ayvazhacı</t>
  </si>
  <si>
    <t>Büyükkünye</t>
  </si>
  <si>
    <t>Çayırözü</t>
  </si>
  <si>
    <t>Çaylıca</t>
  </si>
  <si>
    <t>Çöten</t>
  </si>
  <si>
    <t>Çukuryurt</t>
  </si>
  <si>
    <t>Eşelik</t>
  </si>
  <si>
    <t>Gaziköy</t>
  </si>
  <si>
    <t>Gömedi</t>
  </si>
  <si>
    <t>Hoşca</t>
  </si>
  <si>
    <t>Kabaklı</t>
  </si>
  <si>
    <t>Kale</t>
  </si>
  <si>
    <t>Karacaviran</t>
  </si>
  <si>
    <t>Sindelhöyük</t>
  </si>
  <si>
    <t>Soysallı</t>
  </si>
  <si>
    <t>Şahmelik</t>
  </si>
  <si>
    <t>Şıhlı</t>
  </si>
  <si>
    <t>Tombak</t>
  </si>
  <si>
    <t>Yazıbaşı</t>
  </si>
  <si>
    <t>Yeniköy</t>
  </si>
  <si>
    <t>Çomaklı</t>
  </si>
  <si>
    <t>Karahüyük</t>
  </si>
  <si>
    <t>Üçkuyu</t>
  </si>
  <si>
    <t>Dadağı</t>
  </si>
  <si>
    <t>Ebiç</t>
  </si>
  <si>
    <t>Eskiömerler</t>
  </si>
  <si>
    <t>Hırka</t>
  </si>
  <si>
    <t>Karakimse</t>
  </si>
  <si>
    <t>Turan</t>
  </si>
  <si>
    <t>Yerlikuyu</t>
  </si>
  <si>
    <t>Cücün</t>
  </si>
  <si>
    <t>Gülveren</t>
  </si>
  <si>
    <t>Kapukaya</t>
  </si>
  <si>
    <t>Şiraz</t>
  </si>
  <si>
    <t>Avlağa</t>
  </si>
  <si>
    <t>Çubuklu</t>
  </si>
  <si>
    <t>Deliali uşağı</t>
  </si>
  <si>
    <t>Denizovası</t>
  </si>
  <si>
    <t>Dikme</t>
  </si>
  <si>
    <t>Kocahacılı</t>
  </si>
  <si>
    <t>Kopçu</t>
  </si>
  <si>
    <t>Kuzoluk</t>
  </si>
  <si>
    <t>Mustafabeyli</t>
  </si>
  <si>
    <t>Sazak</t>
  </si>
  <si>
    <t>Süleymanfakılı</t>
  </si>
  <si>
    <t>Taşhan</t>
  </si>
  <si>
    <t>Yerköy</t>
  </si>
  <si>
    <t>Yuları</t>
  </si>
  <si>
    <t>130 parsel daha önce farklı uygulamalar ile sayısal olarak üretilmiş olduğundan uygulamaya dahil edilmemiştir.</t>
  </si>
  <si>
    <t>700 parsel daha önce farklı uygulamalar ile sayısal olarak üretilmiş olduğundan ve baraj kamulaştırma sahasında kaldığından uygulamaya dahil edilmemiştir.</t>
  </si>
  <si>
    <t>1999</t>
  </si>
  <si>
    <t>1994</t>
  </si>
  <si>
    <t>2002</t>
  </si>
  <si>
    <t>2001</t>
  </si>
  <si>
    <t>1995</t>
  </si>
  <si>
    <t>1990</t>
  </si>
  <si>
    <t>2006</t>
  </si>
  <si>
    <t>1988</t>
  </si>
  <si>
    <t>1996</t>
  </si>
  <si>
    <t>1980</t>
  </si>
  <si>
    <t>1985</t>
  </si>
  <si>
    <t>1992</t>
  </si>
  <si>
    <t>1970</t>
  </si>
  <si>
    <t>1977</t>
  </si>
  <si>
    <t>1975</t>
  </si>
  <si>
    <t>1991</t>
  </si>
  <si>
    <t>1971</t>
  </si>
  <si>
    <t>280 parsel daha önce farklı uygulamalar ile sayısal olarak üretilmiş olduğundan uygulamaya dahil edilmemiştir.</t>
  </si>
  <si>
    <t>52 parsel daha önce farklı uygulamalar ile sayısal olarak üretilmiş olduğundan uygulamaya dahil edilmemiştir.</t>
  </si>
  <si>
    <t>926 parsel toplulaştırma kapsamına alındığından ve daha önce farklı uygulamalar ile sayısal olarak üretilmiş olduğundan uygulamaya dahil edilmemiştir.</t>
  </si>
  <si>
    <t>505 parsel daha önce farklı uygulamalar ile sayısal olarak üretilmiş olduğundan uygulamaya dahil edilmemiştir.</t>
  </si>
  <si>
    <t>302 adet parsel toplulaştırma kapsamına alındığından uygulamaya dahil edilmemiştir.</t>
  </si>
  <si>
    <t>493 adet parsel toplulaştırma kapsamına alındığından uygulamaya dahil edilmemiştir.</t>
  </si>
  <si>
    <t>103 parsel daha önce farklı uygulamalar ile sayısal olarak üretilmiş olduğundan uygulamaya dahil edilmemiştir.</t>
  </si>
  <si>
    <t>843 parsel daha önce farklı uygulamalar ile sayısal olarak üretilmiş olduğundan uygulamaya dahil edilmemiştir.</t>
  </si>
  <si>
    <t>22 adet geçici parsel gölet altında kaldığından 406 adet parsel daha önce farklı uygulamalar ile sayısal olarak üretilmiş olduğundan uygulamaya dahil edilmemiştir.</t>
  </si>
  <si>
    <t>1108 parsel daha önce farklı uygulamalar ile sayısal olarak üretilmiş olduğundan uygulamaya dahil edilmemiştir.</t>
  </si>
  <si>
    <t>1288 parsel daha önce farklı uygulamalar ile sayısal olarak üretilmiş olduğundan uygulamaya dahil edilmemiştir.</t>
  </si>
  <si>
    <t>276 parsel daha önce farklı uygulamalar ile sayısal olarak üretilmiş olduğundan uygulamaya dahil edilmemiştir.</t>
  </si>
  <si>
    <t>2770 parsel daha önce farklı uygulamalar ile sayısal olarak üretilmiş olduğundan uygulamaya dahil edilmemiştir.</t>
  </si>
  <si>
    <t>1233 parsel daha önce farklı uygulamalar ile sayısal olarak üretilmiş olduğundan uygulamaya dahil edilmemiştir.</t>
  </si>
  <si>
    <t>970 parsel daha önce farklı uygulamalar ile sayısal olarak üretilmiş olduğundan uygulamaya dahil edilmemiştir.</t>
  </si>
  <si>
    <t>450 parsel daha önce farklı uygulamalar ile sayısal olarak üretilmiş olduğundan uygulamaya dahil edilmemiştir.</t>
  </si>
  <si>
    <t>1210 parsel daha önce farklı uygulamalar ile sayısal olarak üretilmiş olduğundan uygulamaya dahil edilmemiştir.</t>
  </si>
  <si>
    <t>2457 parsel daha önce farklı uygulamalar ile sayısal olarak üretilmiş olduğundan uygulamaya dahil edilmemiştir.</t>
  </si>
  <si>
    <t>890 parsel daha önce farklı uygulamalar ile sayısal olarak üretilmiş olduğundan uygulamaya dahil edilmemiştir.</t>
  </si>
  <si>
    <t>224 parsel daha önce farklı uygulamalar ile sayısal olarak üretilmiş olduğundan uygulamaya dahil edilmemiştir.</t>
  </si>
  <si>
    <t>579 parsel daha önce farklı uygulamalar ile sayısal olarak üretilmiş olduğundan uygulamaya dahil edilmemiştir.</t>
  </si>
  <si>
    <t>2431 parsel daha önce farklı uygulamalar ile sayısal olarak üretilmiş olduğundan uygulamaya dahil edilmemiştir.</t>
  </si>
  <si>
    <t>258 parsel daha önce farklı uygulamalar ile sayısal olarak üretilmiş olduğundan uygulamaya dahil edilmemiştir.</t>
  </si>
  <si>
    <t>1399 parsel daha önce farklı uygulamalar ile sayısal olarak üretilmiş olduğundan uygulamaya dahil edilmemiştir.</t>
  </si>
  <si>
    <t>369 parsel daha önce farklı uygulamalar ile sayısal olarak üretilmiş olduğundan uygulamaya dahil edilmemiştir.</t>
  </si>
  <si>
    <t>2220 parsel daha önce farklı uygulamalar ile sayısal olarak üretilmiş olduğundan uygulamaya dahil edilmemiştir.</t>
  </si>
  <si>
    <t>1933 parsel daha önce farklı uygulamalar ile sayısal olarak üretilmiş olduğundan uygulamaya dahil edilmemiştir.</t>
  </si>
  <si>
    <t>1363 parsel daha önce farklı uygulamalar ile sayısal olarak üretilmiş olduğundan uygulamaya dahil edilmemiştir.</t>
  </si>
  <si>
    <t>1998 parsel daha önce farklı uygulamalar ile sayısal olarak üretilmiş olduğundan uygulamaya dahil edilmemiştir.</t>
  </si>
  <si>
    <t>555 parsel daha önce farklı uygulamalar ile sayısal olarak üretilmiş olduğundan uygulamaya dahil edilmemiştir.</t>
  </si>
  <si>
    <t>165 parsel daha önce farklı uygulamalar ile sayısal olarak üretilmiş olduğundan uygulamaya dahil edilmemiştir.</t>
  </si>
  <si>
    <t>321 parsel daha önce farklı uygulamalar ile sayısal olarak üretilmiş olduğundan uygulamaya dahil edilmemiştir.</t>
  </si>
  <si>
    <t>Amarat</t>
  </si>
  <si>
    <t>2210 parsel daha önce farklı uygulamalar ile sayısal olarak üretilmiş olduğundan uygulamaya dahil edilmemiştir.</t>
  </si>
  <si>
    <t>34 parsel daha önce farklı uygulamalar ile sayısal olarak üretilmiş olduğundan ve 828 parsel baraj sahasında kaldığından uygulamaya dahil edilmemiştir.</t>
  </si>
  <si>
    <t>107 parsel daha önce farklı uygulamalar ile sayısal olarak üretilmiş olduğundan uygulamaya dahil edilmemiştir.</t>
  </si>
  <si>
    <t>2657 parsel daha önce farklı uygulamalar ile sayısal olarak üretilmiş olduğundan uygulamaya dahil edilmemiştir.</t>
  </si>
  <si>
    <t>Hamit ATİLLA</t>
  </si>
  <si>
    <t>…./ 11 / 2025</t>
  </si>
  <si>
    <t>Dadaloğlu</t>
  </si>
  <si>
    <t>Şıhlı
Şıhlı/Hürriyet
Şıhlı/Cumhuriyet</t>
  </si>
  <si>
    <t>1251 parsel daha önce farklı uygulamalar ile sayısal olarak üretilmiş olduğundan uygulamaya dahil edilmemiştir. Şıhılı, Şıhlı/Hürriyet, Şıhlı/Cumhuriyet Mahalleleri Mahalle Birleşimi sonucu Şıhlı Mahallesinde kalmaktadır.</t>
  </si>
  <si>
    <t>Dadaloğlu/milliyet
Dadaloğlu/seyit osman cingöz
Dadaloğlu/Hürriyet
Dadaloğlu/Cumhuriyet</t>
  </si>
  <si>
    <t>1831 parsel daha önce farklı uygulamalar ile sayısal olarak üretilmiş olduğundan uygulamaya dahil edilmemiştir. Milliyet, Seyit Osman Cingöz, Hürriyet, Cumhuriyet Mahalleleri Mahalle Birleşimi sonucu Dadaloğlu Mahallesinde kalmaktadır.</t>
  </si>
  <si>
    <t>1. Turan
2. Turan
Turan</t>
  </si>
  <si>
    <t>1501 parsel daha önce farklı uygulamalar ile sayısal olarak üretilmiş olduğundan ve 
344 parsel baraj sahasında kaldığından uygulamaya dahil edilmemiştir.</t>
  </si>
  <si>
    <t xml:space="preserve"> </t>
  </si>
  <si>
    <t>S</t>
  </si>
  <si>
    <t>861 parsel daha önce farklı uygulamalar ile sayısal olarak üretilmiş ve 118 adet geçici parsel kamulaştırma sahasında kaldığından uygulamaya dahil edilmemiştir.</t>
  </si>
  <si>
    <t>765 parsel daha önce farklı uygulamalar ile sayısal olarak üretilmiş olduğundan ve 635 parsel toplulaştırma kapsamına alındığından uygulamaya dahil edilmemiştir.</t>
  </si>
  <si>
    <t>500 parsel daha önce farklı uygulamalar ile sayısal olarak üretilmiş olduğundan ve 471 parsel toplulaştırma kapsamına alındığından uygulamaya dahil edilmemiştir.</t>
  </si>
  <si>
    <t>Serhat BATTAL</t>
  </si>
  <si>
    <t>Bölge Müdürü V.</t>
  </si>
  <si>
    <t>İLİ: KAYSERİ</t>
  </si>
  <si>
    <t>KADASTRO GÜNCELLEME ALANINI GÖSTERİR BİRİMLERE AİT DEĞERLENDİRME ÇİZELGESİ (KYS-DVL)</t>
  </si>
  <si>
    <t>TOPLAM
PARSEL SAYISI</t>
  </si>
  <si>
    <t>İYİLEŞTİRME
DÖNÜŞÜM YAPILACAK
PARSEL ORANI</t>
  </si>
  <si>
    <t>İYİLEŞTİRME
DÖNÜŞÜM YAPILACAK
PARSEL SAYISI</t>
  </si>
  <si>
    <t>3402/ 22-A 
YAPILACAK PARSEL
ORAN</t>
  </si>
  <si>
    <t xml:space="preserve"> 3402/ 22-A 
YAPILACAK
PARSEL SAYISI</t>
  </si>
  <si>
    <t>3402/EK 1
YAPILACAK ORAN</t>
  </si>
  <si>
    <t xml:space="preserve">3402/EK 1 YAPILACAK
PARSEL SAYISI                                                                              </t>
  </si>
  <si>
    <t>2005 YILINDAN SONRA YAPILAN
ORMAN, 2B ve GEÇİCİ 8 PARSEL SAYISI</t>
  </si>
  <si>
    <t>KADASTRO YÖNÜYLE 
İŞLEME TABİ PARSEL SAYISI</t>
  </si>
  <si>
    <t xml:space="preserve"> İHALEYE ÇIKILACAK
TOPLAM PARSEL SAYISI
 (12+14+16-17+18)</t>
  </si>
  <si>
    <t>GEÇİCİ KOORDİNATLI
PARSELLER TOPLAM
 ALANI</t>
  </si>
  <si>
    <t xml:space="preserve">  2005 YILINDAN SONRA YAPILAN  ORMAN, 2B VE GEÇİCİ 8 ALANI</t>
  </si>
  <si>
    <t xml:space="preserve">KADASTRO YÖNÜYLE 
İŞLEME TABİ KISMIN
 ALANI </t>
  </si>
  <si>
    <t>İHALEYE ÇIKILACAK
TOPLAM ALAN
(21-22+23)</t>
  </si>
  <si>
    <r>
      <rPr>
        <b/>
        <sz val="10"/>
        <rFont val="Arial Tur"/>
        <charset val="162"/>
      </rPr>
      <t>ORMAN</t>
    </r>
    <r>
      <rPr>
        <b/>
        <sz val="9"/>
        <rFont val="Arial Tur"/>
        <charset val="162"/>
      </rPr>
      <t xml:space="preserve">
</t>
    </r>
    <r>
      <rPr>
        <b/>
        <sz val="11"/>
        <rFont val="Arial Tur"/>
        <charset val="162"/>
      </rPr>
      <t>İLİŞKİ</t>
    </r>
    <r>
      <rPr>
        <b/>
        <sz val="9"/>
        <rFont val="Arial Tur"/>
        <charset val="162"/>
      </rPr>
      <t xml:space="preserve">
DURUMU</t>
    </r>
  </si>
  <si>
    <t>ÇİZGİSEL / SAYISAL</t>
  </si>
  <si>
    <t>ALTLIK  TÜRÜ</t>
  </si>
  <si>
    <t>İMAR PLANI
 UYGULANDI MI ?</t>
  </si>
  <si>
    <t>DEVAM EDEN
İMAR UYGULAMASI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</si>
</sst>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 Tur"/>
      <charset val="162"/>
    </font>
    <font>
      <sz val="8"/>
      <name val="Arial Tur"/>
      <charset val="162"/>
    </font>
    <font>
      <b/>
      <sz val="11"/>
      <name val="Arial Tur"/>
      <charset val="162"/>
    </font>
    <font>
      <b/>
      <sz val="10"/>
      <name val="Arial Tur"/>
      <charset val="162"/>
    </font>
    <font>
      <sz val="10"/>
      <name val="Times New Roman"/>
      <family val="1"/>
      <charset val="162"/>
    </font>
    <font>
      <b/>
      <sz val="8"/>
      <name val="Arial Tur"/>
      <charset val="162"/>
    </font>
    <font>
      <sz val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Arial Tur"/>
      <charset val="162"/>
    </font>
    <font>
      <sz val="12"/>
      <name val="Arial Tur"/>
      <charset val="162"/>
    </font>
    <font>
      <sz val="11"/>
      <name val="Arial Tur"/>
      <charset val="162"/>
    </font>
    <font>
      <b/>
      <sz val="8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4"/>
      <name val="Arial Tur"/>
      <charset val="162"/>
    </font>
    <font>
      <b/>
      <sz val="9"/>
      <name val="Arial Tur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sz val="13"/>
      <name val="Arial"/>
      <family val="2"/>
      <charset val="162"/>
    </font>
    <font>
      <b/>
      <sz val="13.5"/>
      <name val="Arial Tur"/>
      <charset val="162"/>
    </font>
    <font>
      <sz val="13.5"/>
      <name val="Arial Tur"/>
      <charset val="162"/>
    </font>
    <font>
      <b/>
      <sz val="13.5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rgb="FFFF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 applyProtection="1">
      <alignment horizontal="center" vertical="center"/>
      <protection locked="0"/>
    </xf>
    <xf numFmtId="9" fontId="18" fillId="0" borderId="1" xfId="0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1" fontId="19" fillId="0" borderId="1" xfId="0" applyNumberFormat="1" applyFont="1" applyFill="1" applyBorder="1" applyAlignment="1">
      <alignment vertical="center"/>
    </xf>
    <xf numFmtId="1" fontId="19" fillId="0" borderId="1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/>
    </xf>
    <xf numFmtId="49" fontId="20" fillId="0" borderId="1" xfId="0" applyNumberFormat="1" applyFont="1" applyFill="1" applyBorder="1" applyAlignment="1">
      <alignment vertical="center"/>
    </xf>
    <xf numFmtId="9" fontId="21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 shrinkToFit="1"/>
    </xf>
    <xf numFmtId="0" fontId="23" fillId="0" borderId="1" xfId="0" applyFont="1" applyFill="1" applyBorder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/>
    </xf>
    <xf numFmtId="1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2">
    <cellStyle name="Normal" xfId="0" builtinId="0"/>
    <cellStyle name="Normal_Sayfa1" xfId="1" xr:uid="{9D94A57B-C7DB-4571-ADF9-7077F6CEB7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9BBF-502D-45E3-B2FD-DEA28D3078AF}">
  <sheetPr>
    <pageSetUpPr fitToPage="1"/>
  </sheetPr>
  <dimension ref="A1:AK90"/>
  <sheetViews>
    <sheetView tabSelected="1" view="pageBreakPreview" zoomScale="85" zoomScaleNormal="100" zoomScaleSheetLayoutView="85" workbookViewId="0">
      <pane xSplit="4" ySplit="6" topLeftCell="E7" activePane="bottomRight" state="frozen"/>
      <selection pane="topRight" activeCell="H1" sqref="H1"/>
      <selection pane="bottomLeft" activeCell="A8" sqref="A8"/>
      <selection pane="bottomRight" activeCell="Z67" sqref="Z67:AD67"/>
    </sheetView>
  </sheetViews>
  <sheetFormatPr defaultRowHeight="12.75" x14ac:dyDescent="0.2"/>
  <cols>
    <col min="1" max="1" width="5.7109375" style="4" bestFit="1" customWidth="1"/>
    <col min="2" max="2" width="15.42578125" style="3" customWidth="1"/>
    <col min="3" max="3" width="13.140625" style="4" customWidth="1"/>
    <col min="4" max="4" width="24" style="4" customWidth="1"/>
    <col min="5" max="5" width="5.42578125" style="4" customWidth="1"/>
    <col min="6" max="6" width="5.28515625" style="4" bestFit="1" customWidth="1"/>
    <col min="7" max="7" width="7.7109375" style="4" customWidth="1"/>
    <col min="8" max="8" width="5.140625" style="4" customWidth="1"/>
    <col min="9" max="13" width="8.5703125" style="4" customWidth="1"/>
    <col min="14" max="16" width="9.140625" style="4" customWidth="1"/>
    <col min="17" max="17" width="9.7109375" style="4" customWidth="1"/>
    <col min="18" max="18" width="9.140625" style="4" customWidth="1"/>
    <col min="19" max="19" width="11.42578125" style="15" customWidth="1"/>
    <col min="20" max="20" width="13" style="19" customWidth="1"/>
    <col min="21" max="21" width="11.140625" style="4" customWidth="1"/>
    <col min="22" max="22" width="10.140625" style="4" customWidth="1"/>
    <col min="23" max="23" width="10.85546875" style="4" customWidth="1"/>
    <col min="24" max="24" width="12.42578125" style="15" customWidth="1"/>
    <col min="25" max="25" width="7.7109375" style="4" customWidth="1"/>
    <col min="26" max="26" width="5.85546875" style="4" customWidth="1"/>
    <col min="27" max="27" width="8" style="16" bestFit="1" customWidth="1"/>
    <col min="28" max="28" width="8.28515625" style="4" customWidth="1"/>
    <col min="29" max="29" width="7.5703125" style="4" customWidth="1"/>
    <col min="30" max="30" width="9.28515625" style="4" customWidth="1"/>
    <col min="31" max="31" width="4.85546875" style="4" customWidth="1"/>
    <col min="32" max="32" width="4.7109375" style="4" customWidth="1"/>
    <col min="33" max="33" width="7.85546875" style="4" customWidth="1"/>
    <col min="34" max="36" width="5.7109375" style="4" customWidth="1"/>
    <col min="37" max="37" width="65.7109375" style="4" customWidth="1"/>
    <col min="38" max="16384" width="9.140625" style="4"/>
  </cols>
  <sheetData>
    <row r="1" spans="1:37" s="15" customFormat="1" ht="30.75" customHeight="1" x14ac:dyDescent="0.2">
      <c r="A1" s="73" t="s">
        <v>200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</row>
    <row r="2" spans="1:37" ht="22.5" customHeight="1" x14ac:dyDescent="0.2">
      <c r="A2" s="55" t="s">
        <v>199</v>
      </c>
      <c r="B2" s="55"/>
      <c r="C2" s="55"/>
      <c r="D2" s="55"/>
      <c r="E2" s="55" t="s">
        <v>51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65" t="s">
        <v>35</v>
      </c>
    </row>
    <row r="3" spans="1:37" ht="39.950000000000003" customHeight="1" x14ac:dyDescent="0.2">
      <c r="A3" s="74" t="s">
        <v>0</v>
      </c>
      <c r="B3" s="68" t="s">
        <v>1</v>
      </c>
      <c r="C3" s="75" t="s">
        <v>28</v>
      </c>
      <c r="D3" s="75" t="s">
        <v>27</v>
      </c>
      <c r="E3" s="68" t="s">
        <v>2</v>
      </c>
      <c r="F3" s="68"/>
      <c r="G3" s="75" t="s">
        <v>5</v>
      </c>
      <c r="H3" s="68"/>
      <c r="I3" s="76" t="s">
        <v>32</v>
      </c>
      <c r="J3" s="77"/>
      <c r="K3" s="77"/>
      <c r="L3" s="77"/>
      <c r="M3" s="77"/>
      <c r="N3" s="77"/>
      <c r="O3" s="77"/>
      <c r="P3" s="77"/>
      <c r="Q3" s="77"/>
      <c r="R3" s="77"/>
      <c r="S3" s="78"/>
      <c r="T3" s="76" t="s">
        <v>8</v>
      </c>
      <c r="U3" s="77"/>
      <c r="V3" s="77"/>
      <c r="W3" s="77"/>
      <c r="X3" s="78"/>
      <c r="Y3" s="34" t="s">
        <v>215</v>
      </c>
      <c r="Z3" s="59" t="s">
        <v>11</v>
      </c>
      <c r="AA3" s="59" t="s">
        <v>12</v>
      </c>
      <c r="AB3" s="59" t="s">
        <v>13</v>
      </c>
      <c r="AC3" s="59" t="s">
        <v>14</v>
      </c>
      <c r="AD3" s="59" t="s">
        <v>34</v>
      </c>
      <c r="AE3" s="69" t="s">
        <v>15</v>
      </c>
      <c r="AF3" s="69"/>
      <c r="AG3" s="69"/>
      <c r="AH3" s="69" t="s">
        <v>17</v>
      </c>
      <c r="AI3" s="69"/>
      <c r="AJ3" s="69"/>
      <c r="AK3" s="66"/>
    </row>
    <row r="4" spans="1:37" ht="129" customHeight="1" x14ac:dyDescent="0.2">
      <c r="A4" s="74"/>
      <c r="B4" s="68"/>
      <c r="C4" s="75"/>
      <c r="D4" s="75"/>
      <c r="E4" s="27" t="s">
        <v>3</v>
      </c>
      <c r="F4" s="27" t="s">
        <v>4</v>
      </c>
      <c r="G4" s="28" t="s">
        <v>6</v>
      </c>
      <c r="H4" s="28" t="s">
        <v>7</v>
      </c>
      <c r="I4" s="29" t="s">
        <v>201</v>
      </c>
      <c r="J4" s="29" t="s">
        <v>31</v>
      </c>
      <c r="K4" s="28" t="s">
        <v>202</v>
      </c>
      <c r="L4" s="28" t="s">
        <v>203</v>
      </c>
      <c r="M4" s="28" t="s">
        <v>204</v>
      </c>
      <c r="N4" s="29" t="s">
        <v>205</v>
      </c>
      <c r="O4" s="28" t="s">
        <v>206</v>
      </c>
      <c r="P4" s="28" t="s">
        <v>207</v>
      </c>
      <c r="Q4" s="28" t="s">
        <v>208</v>
      </c>
      <c r="R4" s="28" t="s">
        <v>209</v>
      </c>
      <c r="S4" s="29" t="s">
        <v>210</v>
      </c>
      <c r="T4" s="28" t="s">
        <v>9</v>
      </c>
      <c r="U4" s="28" t="s">
        <v>211</v>
      </c>
      <c r="V4" s="28" t="s">
        <v>212</v>
      </c>
      <c r="W4" s="28" t="s">
        <v>213</v>
      </c>
      <c r="X4" s="29" t="s">
        <v>214</v>
      </c>
      <c r="Y4" s="25" t="s">
        <v>10</v>
      </c>
      <c r="Z4" s="60"/>
      <c r="AA4" s="60"/>
      <c r="AB4" s="60"/>
      <c r="AC4" s="60"/>
      <c r="AD4" s="60"/>
      <c r="AE4" s="59" t="s">
        <v>16</v>
      </c>
      <c r="AF4" s="59" t="s">
        <v>216</v>
      </c>
      <c r="AG4" s="59" t="s">
        <v>217</v>
      </c>
      <c r="AH4" s="30" t="s">
        <v>18</v>
      </c>
      <c r="AI4" s="30" t="s">
        <v>218</v>
      </c>
      <c r="AJ4" s="30" t="s">
        <v>219</v>
      </c>
      <c r="AK4" s="66"/>
    </row>
    <row r="5" spans="1:37" ht="15" x14ac:dyDescent="0.2">
      <c r="A5" s="74"/>
      <c r="B5" s="68"/>
      <c r="C5" s="75"/>
      <c r="D5" s="75"/>
      <c r="E5" s="31" t="s">
        <v>19</v>
      </c>
      <c r="F5" s="31" t="s">
        <v>19</v>
      </c>
      <c r="G5" s="31" t="s">
        <v>20</v>
      </c>
      <c r="H5" s="31" t="s">
        <v>20</v>
      </c>
      <c r="I5" s="32" t="s">
        <v>21</v>
      </c>
      <c r="J5" s="32" t="s">
        <v>21</v>
      </c>
      <c r="K5" s="31" t="s">
        <v>33</v>
      </c>
      <c r="L5" s="31" t="s">
        <v>21</v>
      </c>
      <c r="M5" s="31" t="s">
        <v>33</v>
      </c>
      <c r="N5" s="32" t="s">
        <v>21</v>
      </c>
      <c r="O5" s="31" t="s">
        <v>33</v>
      </c>
      <c r="P5" s="31" t="s">
        <v>21</v>
      </c>
      <c r="Q5" s="31" t="s">
        <v>21</v>
      </c>
      <c r="R5" s="31" t="s">
        <v>21</v>
      </c>
      <c r="S5" s="32" t="s">
        <v>21</v>
      </c>
      <c r="T5" s="31" t="s">
        <v>22</v>
      </c>
      <c r="U5" s="31" t="s">
        <v>22</v>
      </c>
      <c r="V5" s="31" t="s">
        <v>22</v>
      </c>
      <c r="W5" s="31" t="s">
        <v>22</v>
      </c>
      <c r="X5" s="32" t="s">
        <v>22</v>
      </c>
      <c r="Y5" s="31" t="s">
        <v>23</v>
      </c>
      <c r="Z5" s="61"/>
      <c r="AA5" s="61"/>
      <c r="AB5" s="61"/>
      <c r="AC5" s="61"/>
      <c r="AD5" s="61"/>
      <c r="AE5" s="61"/>
      <c r="AF5" s="61"/>
      <c r="AG5" s="61"/>
      <c r="AH5" s="26" t="s">
        <v>24</v>
      </c>
      <c r="AI5" s="26" t="s">
        <v>25</v>
      </c>
      <c r="AJ5" s="26" t="s">
        <v>24</v>
      </c>
      <c r="AK5" s="67"/>
    </row>
    <row r="6" spans="1:37" ht="15" x14ac:dyDescent="0.2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33">
        <v>9</v>
      </c>
      <c r="J6" s="33">
        <v>10</v>
      </c>
      <c r="K6" s="26">
        <v>11</v>
      </c>
      <c r="L6" s="26">
        <v>12</v>
      </c>
      <c r="M6" s="26">
        <v>13</v>
      </c>
      <c r="N6" s="33">
        <v>14</v>
      </c>
      <c r="O6" s="26">
        <v>15</v>
      </c>
      <c r="P6" s="26">
        <v>16</v>
      </c>
      <c r="Q6" s="26">
        <v>17</v>
      </c>
      <c r="R6" s="26">
        <v>18</v>
      </c>
      <c r="S6" s="33">
        <v>19</v>
      </c>
      <c r="T6" s="26">
        <v>20</v>
      </c>
      <c r="U6" s="26">
        <v>21</v>
      </c>
      <c r="V6" s="26">
        <v>22</v>
      </c>
      <c r="W6" s="26">
        <v>23</v>
      </c>
      <c r="X6" s="33">
        <v>24</v>
      </c>
      <c r="Y6" s="26">
        <v>25</v>
      </c>
      <c r="Z6" s="26">
        <v>26</v>
      </c>
      <c r="AA6" s="26">
        <v>27</v>
      </c>
      <c r="AB6" s="26">
        <v>28</v>
      </c>
      <c r="AC6" s="26">
        <v>29</v>
      </c>
      <c r="AD6" s="26">
        <v>30</v>
      </c>
      <c r="AE6" s="26">
        <v>31</v>
      </c>
      <c r="AF6" s="26">
        <v>32</v>
      </c>
      <c r="AG6" s="26">
        <v>33</v>
      </c>
      <c r="AH6" s="26">
        <v>34</v>
      </c>
      <c r="AI6" s="26">
        <v>35</v>
      </c>
      <c r="AJ6" s="26">
        <v>36</v>
      </c>
      <c r="AK6" s="26">
        <v>37</v>
      </c>
    </row>
    <row r="7" spans="1:37" ht="36" customHeight="1" x14ac:dyDescent="0.2">
      <c r="A7" s="36">
        <v>1</v>
      </c>
      <c r="B7" s="37" t="s">
        <v>54</v>
      </c>
      <c r="C7" s="38"/>
      <c r="D7" s="39" t="s">
        <v>72</v>
      </c>
      <c r="E7" s="41">
        <v>65</v>
      </c>
      <c r="F7" s="41">
        <v>20</v>
      </c>
      <c r="G7" s="41" t="s">
        <v>45</v>
      </c>
      <c r="H7" s="41" t="s">
        <v>45</v>
      </c>
      <c r="I7" s="41">
        <v>748</v>
      </c>
      <c r="J7" s="41">
        <v>645</v>
      </c>
      <c r="K7" s="42">
        <f t="shared" ref="K7:K44" si="0">L7/J7*100</f>
        <v>51.627906976744185</v>
      </c>
      <c r="L7" s="41">
        <v>333</v>
      </c>
      <c r="M7" s="42">
        <f t="shared" ref="M7:M44" si="1">N7/J7*100</f>
        <v>48.372093023255815</v>
      </c>
      <c r="N7" s="41">
        <v>312</v>
      </c>
      <c r="O7" s="42">
        <f t="shared" ref="O7:O37" si="2">P7/J7*100</f>
        <v>0</v>
      </c>
      <c r="P7" s="41">
        <v>0</v>
      </c>
      <c r="Q7" s="41">
        <v>0</v>
      </c>
      <c r="R7" s="41">
        <v>0</v>
      </c>
      <c r="S7" s="41">
        <f>L7+N7+P7-Q7+R7</f>
        <v>645</v>
      </c>
      <c r="T7" s="42">
        <v>23177.9526268093</v>
      </c>
      <c r="U7" s="41">
        <v>2284</v>
      </c>
      <c r="V7" s="41">
        <v>0</v>
      </c>
      <c r="W7" s="41">
        <v>0</v>
      </c>
      <c r="X7" s="41">
        <f t="shared" ref="X7:X38" si="3">U7+V7+W7</f>
        <v>2284</v>
      </c>
      <c r="Y7" s="41" t="s">
        <v>65</v>
      </c>
      <c r="Z7" s="41" t="s">
        <v>46</v>
      </c>
      <c r="AA7" s="43">
        <v>1997</v>
      </c>
      <c r="AB7" s="44" t="s">
        <v>56</v>
      </c>
      <c r="AC7" s="44" t="s">
        <v>62</v>
      </c>
      <c r="AD7" s="45">
        <v>0.01</v>
      </c>
      <c r="AE7" s="42">
        <v>5.16</v>
      </c>
      <c r="AF7" s="44" t="s">
        <v>57</v>
      </c>
      <c r="AG7" s="46" t="s">
        <v>47</v>
      </c>
      <c r="AH7" s="41" t="s">
        <v>48</v>
      </c>
      <c r="AI7" s="41" t="s">
        <v>49</v>
      </c>
      <c r="AJ7" s="41" t="s">
        <v>48</v>
      </c>
      <c r="AK7" s="53" t="s">
        <v>152</v>
      </c>
    </row>
    <row r="8" spans="1:37" ht="36" customHeight="1" x14ac:dyDescent="0.2">
      <c r="A8" s="36">
        <v>2</v>
      </c>
      <c r="B8" s="37" t="s">
        <v>54</v>
      </c>
      <c r="C8" s="38"/>
      <c r="D8" s="39" t="s">
        <v>73</v>
      </c>
      <c r="E8" s="41">
        <v>64</v>
      </c>
      <c r="F8" s="41">
        <v>31</v>
      </c>
      <c r="G8" s="41" t="s">
        <v>45</v>
      </c>
      <c r="H8" s="41" t="s">
        <v>45</v>
      </c>
      <c r="I8" s="41">
        <v>2107</v>
      </c>
      <c r="J8" s="41">
        <v>1264</v>
      </c>
      <c r="K8" s="42">
        <f t="shared" si="0"/>
        <v>11.313291139240507</v>
      </c>
      <c r="L8" s="41">
        <v>143</v>
      </c>
      <c r="M8" s="42">
        <f t="shared" si="1"/>
        <v>88.686708860759495</v>
      </c>
      <c r="N8" s="41">
        <v>1121</v>
      </c>
      <c r="O8" s="42">
        <f t="shared" si="2"/>
        <v>0</v>
      </c>
      <c r="P8" s="41">
        <v>0</v>
      </c>
      <c r="Q8" s="41">
        <v>0</v>
      </c>
      <c r="R8" s="41">
        <v>72</v>
      </c>
      <c r="S8" s="41">
        <f t="shared" ref="S8:S65" si="4">L8+N8+P8-Q8+R8</f>
        <v>1336</v>
      </c>
      <c r="T8" s="42">
        <v>23981.7281637866</v>
      </c>
      <c r="U8" s="41">
        <v>1120</v>
      </c>
      <c r="V8" s="41">
        <v>0</v>
      </c>
      <c r="W8" s="41">
        <v>69</v>
      </c>
      <c r="X8" s="41">
        <f t="shared" si="3"/>
        <v>1189</v>
      </c>
      <c r="Y8" s="41" t="s">
        <v>65</v>
      </c>
      <c r="Z8" s="41" t="s">
        <v>46</v>
      </c>
      <c r="AA8" s="43">
        <v>1978</v>
      </c>
      <c r="AB8" s="44" t="s">
        <v>56</v>
      </c>
      <c r="AC8" s="44" t="s">
        <v>63</v>
      </c>
      <c r="AD8" s="45">
        <v>0.13</v>
      </c>
      <c r="AE8" s="42">
        <v>10.112</v>
      </c>
      <c r="AF8" s="44" t="s">
        <v>57</v>
      </c>
      <c r="AG8" s="46" t="s">
        <v>47</v>
      </c>
      <c r="AH8" s="41" t="s">
        <v>48</v>
      </c>
      <c r="AI8" s="41" t="s">
        <v>49</v>
      </c>
      <c r="AJ8" s="41" t="s">
        <v>48</v>
      </c>
      <c r="AK8" s="53" t="s">
        <v>153</v>
      </c>
    </row>
    <row r="9" spans="1:37" ht="45" x14ac:dyDescent="0.2">
      <c r="A9" s="36">
        <v>3</v>
      </c>
      <c r="B9" s="37" t="s">
        <v>54</v>
      </c>
      <c r="C9" s="38"/>
      <c r="D9" s="39" t="s">
        <v>66</v>
      </c>
      <c r="E9" s="41">
        <v>62</v>
      </c>
      <c r="F9" s="41">
        <v>15</v>
      </c>
      <c r="G9" s="41" t="s">
        <v>45</v>
      </c>
      <c r="H9" s="41" t="s">
        <v>45</v>
      </c>
      <c r="I9" s="41">
        <v>4279</v>
      </c>
      <c r="J9" s="41">
        <v>3851</v>
      </c>
      <c r="K9" s="42">
        <f t="shared" si="0"/>
        <v>4.648143339392365</v>
      </c>
      <c r="L9" s="41">
        <v>179</v>
      </c>
      <c r="M9" s="42">
        <f t="shared" si="1"/>
        <v>95.351856660607638</v>
      </c>
      <c r="N9" s="41">
        <v>3672</v>
      </c>
      <c r="O9" s="42">
        <f t="shared" si="2"/>
        <v>0</v>
      </c>
      <c r="P9" s="41">
        <v>0</v>
      </c>
      <c r="Q9" s="41">
        <v>0</v>
      </c>
      <c r="R9" s="41">
        <v>80</v>
      </c>
      <c r="S9" s="41">
        <f t="shared" si="4"/>
        <v>3931</v>
      </c>
      <c r="T9" s="42">
        <v>36893.780169598496</v>
      </c>
      <c r="U9" s="41">
        <v>3159</v>
      </c>
      <c r="V9" s="41">
        <v>0</v>
      </c>
      <c r="W9" s="41">
        <v>30</v>
      </c>
      <c r="X9" s="41">
        <f t="shared" si="3"/>
        <v>3189</v>
      </c>
      <c r="Y9" s="41" t="s">
        <v>65</v>
      </c>
      <c r="Z9" s="41" t="s">
        <v>46</v>
      </c>
      <c r="AA9" s="43">
        <v>1978</v>
      </c>
      <c r="AB9" s="44" t="s">
        <v>56</v>
      </c>
      <c r="AC9" s="44" t="s">
        <v>63</v>
      </c>
      <c r="AD9" s="45">
        <v>0.18</v>
      </c>
      <c r="AE9" s="42">
        <v>30.984000000000002</v>
      </c>
      <c r="AF9" s="44" t="s">
        <v>57</v>
      </c>
      <c r="AG9" s="46" t="s">
        <v>47</v>
      </c>
      <c r="AH9" s="41" t="s">
        <v>48</v>
      </c>
      <c r="AI9" s="41" t="s">
        <v>49</v>
      </c>
      <c r="AJ9" s="41" t="s">
        <v>48</v>
      </c>
      <c r="AK9" s="53" t="s">
        <v>154</v>
      </c>
    </row>
    <row r="10" spans="1:37" ht="36" customHeight="1" x14ac:dyDescent="0.2">
      <c r="A10" s="36">
        <v>4</v>
      </c>
      <c r="B10" s="37" t="s">
        <v>54</v>
      </c>
      <c r="C10" s="38"/>
      <c r="D10" s="39" t="s">
        <v>74</v>
      </c>
      <c r="E10" s="41">
        <v>73</v>
      </c>
      <c r="F10" s="41">
        <v>26</v>
      </c>
      <c r="G10" s="41" t="s">
        <v>45</v>
      </c>
      <c r="H10" s="41" t="s">
        <v>45</v>
      </c>
      <c r="I10" s="41">
        <v>1894</v>
      </c>
      <c r="J10" s="41">
        <v>786</v>
      </c>
      <c r="K10" s="42">
        <f t="shared" si="0"/>
        <v>4.7073791348600507</v>
      </c>
      <c r="L10" s="41">
        <v>37</v>
      </c>
      <c r="M10" s="42">
        <f t="shared" si="1"/>
        <v>95.292620865139952</v>
      </c>
      <c r="N10" s="41">
        <v>749</v>
      </c>
      <c r="O10" s="42">
        <f t="shared" si="2"/>
        <v>0</v>
      </c>
      <c r="P10" s="41">
        <v>0</v>
      </c>
      <c r="Q10" s="41">
        <v>0</v>
      </c>
      <c r="R10" s="41">
        <v>10</v>
      </c>
      <c r="S10" s="41">
        <f t="shared" si="4"/>
        <v>796</v>
      </c>
      <c r="T10" s="42">
        <v>22251.511935080802</v>
      </c>
      <c r="U10" s="41">
        <v>4427</v>
      </c>
      <c r="V10" s="41">
        <v>0</v>
      </c>
      <c r="W10" s="41">
        <v>193</v>
      </c>
      <c r="X10" s="41">
        <f t="shared" si="3"/>
        <v>4620</v>
      </c>
      <c r="Y10" s="41" t="s">
        <v>65</v>
      </c>
      <c r="Z10" s="41" t="s">
        <v>46</v>
      </c>
      <c r="AA10" s="43">
        <v>1987</v>
      </c>
      <c r="AB10" s="44" t="s">
        <v>56</v>
      </c>
      <c r="AC10" s="44" t="s">
        <v>63</v>
      </c>
      <c r="AD10" s="45">
        <v>0.2</v>
      </c>
      <c r="AE10" s="42">
        <v>6.2880000000000003</v>
      </c>
      <c r="AF10" s="44" t="s">
        <v>57</v>
      </c>
      <c r="AG10" s="46" t="s">
        <v>47</v>
      </c>
      <c r="AH10" s="41" t="s">
        <v>48</v>
      </c>
      <c r="AI10" s="41" t="s">
        <v>49</v>
      </c>
      <c r="AJ10" s="41" t="s">
        <v>48</v>
      </c>
      <c r="AK10" s="53" t="s">
        <v>155</v>
      </c>
    </row>
    <row r="11" spans="1:37" ht="36" customHeight="1" x14ac:dyDescent="0.2">
      <c r="A11" s="36">
        <v>5</v>
      </c>
      <c r="B11" s="37" t="s">
        <v>54</v>
      </c>
      <c r="C11" s="38"/>
      <c r="D11" s="39" t="s">
        <v>75</v>
      </c>
      <c r="E11" s="41">
        <v>50</v>
      </c>
      <c r="F11" s="41">
        <v>31</v>
      </c>
      <c r="G11" s="41" t="s">
        <v>45</v>
      </c>
      <c r="H11" s="41" t="s">
        <v>45</v>
      </c>
      <c r="I11" s="41">
        <v>2790</v>
      </c>
      <c r="J11" s="41">
        <v>1502</v>
      </c>
      <c r="K11" s="42">
        <f t="shared" si="0"/>
        <v>3.7283621837549936</v>
      </c>
      <c r="L11" s="41">
        <v>56</v>
      </c>
      <c r="M11" s="42">
        <f t="shared" si="1"/>
        <v>96.271637816245004</v>
      </c>
      <c r="N11" s="41">
        <v>1446</v>
      </c>
      <c r="O11" s="42">
        <f t="shared" si="2"/>
        <v>0</v>
      </c>
      <c r="P11" s="41">
        <v>0</v>
      </c>
      <c r="Q11" s="41">
        <v>0</v>
      </c>
      <c r="R11" s="41">
        <v>13</v>
      </c>
      <c r="S11" s="41">
        <f t="shared" si="4"/>
        <v>1515</v>
      </c>
      <c r="T11" s="42">
        <v>39835.117884497202</v>
      </c>
      <c r="U11" s="41">
        <v>2786</v>
      </c>
      <c r="V11" s="41">
        <v>0</v>
      </c>
      <c r="W11" s="41">
        <v>47</v>
      </c>
      <c r="X11" s="41">
        <f t="shared" si="3"/>
        <v>2833</v>
      </c>
      <c r="Y11" s="41" t="s">
        <v>65</v>
      </c>
      <c r="Z11" s="41" t="s">
        <v>46</v>
      </c>
      <c r="AA11" s="43">
        <v>1979</v>
      </c>
      <c r="AB11" s="44" t="s">
        <v>56</v>
      </c>
      <c r="AC11" s="44" t="s">
        <v>63</v>
      </c>
      <c r="AD11" s="45">
        <v>0.42</v>
      </c>
      <c r="AE11" s="42">
        <v>12.016</v>
      </c>
      <c r="AF11" s="44" t="s">
        <v>57</v>
      </c>
      <c r="AG11" s="46" t="s">
        <v>47</v>
      </c>
      <c r="AH11" s="41" t="s">
        <v>48</v>
      </c>
      <c r="AI11" s="41" t="s">
        <v>49</v>
      </c>
      <c r="AJ11" s="41" t="s">
        <v>48</v>
      </c>
      <c r="AK11" s="53" t="s">
        <v>156</v>
      </c>
    </row>
    <row r="12" spans="1:37" ht="36" customHeight="1" x14ac:dyDescent="0.2">
      <c r="A12" s="36">
        <v>6</v>
      </c>
      <c r="B12" s="37" t="s">
        <v>54</v>
      </c>
      <c r="C12" s="38"/>
      <c r="D12" s="39" t="s">
        <v>76</v>
      </c>
      <c r="E12" s="41">
        <v>60</v>
      </c>
      <c r="F12" s="41">
        <v>13</v>
      </c>
      <c r="G12" s="41" t="s">
        <v>45</v>
      </c>
      <c r="H12" s="41" t="s">
        <v>45</v>
      </c>
      <c r="I12" s="41">
        <v>914</v>
      </c>
      <c r="J12" s="41">
        <v>784</v>
      </c>
      <c r="K12" s="42">
        <f t="shared" si="0"/>
        <v>3.8265306122448979</v>
      </c>
      <c r="L12" s="41">
        <v>30</v>
      </c>
      <c r="M12" s="42">
        <f t="shared" si="1"/>
        <v>96.173469387755105</v>
      </c>
      <c r="N12" s="41">
        <v>754</v>
      </c>
      <c r="O12" s="42">
        <f t="shared" si="2"/>
        <v>0</v>
      </c>
      <c r="P12" s="41">
        <v>0</v>
      </c>
      <c r="Q12" s="41">
        <v>0</v>
      </c>
      <c r="R12" s="41">
        <v>6</v>
      </c>
      <c r="S12" s="41">
        <f t="shared" si="4"/>
        <v>790</v>
      </c>
      <c r="T12" s="42">
        <v>11645</v>
      </c>
      <c r="U12" s="41">
        <v>11573</v>
      </c>
      <c r="V12" s="41">
        <v>0</v>
      </c>
      <c r="W12" s="41">
        <v>15</v>
      </c>
      <c r="X12" s="41">
        <f t="shared" si="3"/>
        <v>11588</v>
      </c>
      <c r="Y12" s="41" t="s">
        <v>65</v>
      </c>
      <c r="Z12" s="41" t="s">
        <v>46</v>
      </c>
      <c r="AA12" s="43">
        <v>1996</v>
      </c>
      <c r="AB12" s="44" t="s">
        <v>56</v>
      </c>
      <c r="AC12" s="44" t="s">
        <v>62</v>
      </c>
      <c r="AD12" s="45">
        <v>0.01</v>
      </c>
      <c r="AE12" s="42">
        <v>6.2720000000000002</v>
      </c>
      <c r="AF12" s="44" t="s">
        <v>57</v>
      </c>
      <c r="AG12" s="46" t="s">
        <v>47</v>
      </c>
      <c r="AH12" s="41" t="s">
        <v>48</v>
      </c>
      <c r="AI12" s="41" t="s">
        <v>49</v>
      </c>
      <c r="AJ12" s="41" t="s">
        <v>48</v>
      </c>
      <c r="AK12" s="53" t="s">
        <v>127</v>
      </c>
    </row>
    <row r="13" spans="1:37" ht="36" customHeight="1" x14ac:dyDescent="0.2">
      <c r="A13" s="36">
        <v>7</v>
      </c>
      <c r="B13" s="37" t="s">
        <v>54</v>
      </c>
      <c r="C13" s="38"/>
      <c r="D13" s="39" t="s">
        <v>77</v>
      </c>
      <c r="E13" s="41">
        <v>60</v>
      </c>
      <c r="F13" s="41">
        <v>15</v>
      </c>
      <c r="G13" s="41" t="s">
        <v>45</v>
      </c>
      <c r="H13" s="41" t="s">
        <v>45</v>
      </c>
      <c r="I13" s="41">
        <v>665</v>
      </c>
      <c r="J13" s="41">
        <v>500</v>
      </c>
      <c r="K13" s="42">
        <f t="shared" si="0"/>
        <v>11.799999999999999</v>
      </c>
      <c r="L13" s="41">
        <v>59</v>
      </c>
      <c r="M13" s="42">
        <f t="shared" si="1"/>
        <v>88.2</v>
      </c>
      <c r="N13" s="41">
        <v>441</v>
      </c>
      <c r="O13" s="42">
        <f t="shared" si="2"/>
        <v>0</v>
      </c>
      <c r="P13" s="41">
        <v>0</v>
      </c>
      <c r="Q13" s="41">
        <v>0</v>
      </c>
      <c r="R13" s="41">
        <v>5</v>
      </c>
      <c r="S13" s="41">
        <f t="shared" si="4"/>
        <v>505</v>
      </c>
      <c r="T13" s="42">
        <v>9250</v>
      </c>
      <c r="U13" s="41">
        <v>8398</v>
      </c>
      <c r="V13" s="41">
        <v>0</v>
      </c>
      <c r="W13" s="41">
        <v>10</v>
      </c>
      <c r="X13" s="41">
        <f t="shared" si="3"/>
        <v>8408</v>
      </c>
      <c r="Y13" s="41" t="s">
        <v>65</v>
      </c>
      <c r="Z13" s="41" t="s">
        <v>46</v>
      </c>
      <c r="AA13" s="43">
        <v>1997</v>
      </c>
      <c r="AB13" s="44" t="s">
        <v>56</v>
      </c>
      <c r="AC13" s="44" t="s">
        <v>62</v>
      </c>
      <c r="AD13" s="45">
        <v>0.01</v>
      </c>
      <c r="AE13" s="42">
        <v>5</v>
      </c>
      <c r="AF13" s="44" t="s">
        <v>57</v>
      </c>
      <c r="AG13" s="46" t="s">
        <v>47</v>
      </c>
      <c r="AH13" s="41" t="s">
        <v>48</v>
      </c>
      <c r="AI13" s="41" t="s">
        <v>49</v>
      </c>
      <c r="AJ13" s="41" t="s">
        <v>48</v>
      </c>
      <c r="AK13" s="53" t="s">
        <v>176</v>
      </c>
    </row>
    <row r="14" spans="1:37" ht="60" x14ac:dyDescent="0.2">
      <c r="A14" s="36">
        <v>8</v>
      </c>
      <c r="B14" s="37" t="s">
        <v>70</v>
      </c>
      <c r="C14" s="38"/>
      <c r="D14" s="39" t="s">
        <v>78</v>
      </c>
      <c r="E14" s="41">
        <v>72</v>
      </c>
      <c r="F14" s="41">
        <v>29</v>
      </c>
      <c r="G14" s="41" t="s">
        <v>45</v>
      </c>
      <c r="H14" s="41" t="s">
        <v>45</v>
      </c>
      <c r="I14" s="41">
        <v>3821</v>
      </c>
      <c r="J14" s="41">
        <v>1976</v>
      </c>
      <c r="K14" s="42">
        <f t="shared" si="0"/>
        <v>1.8724696356275303</v>
      </c>
      <c r="L14" s="41">
        <v>37</v>
      </c>
      <c r="M14" s="42">
        <f t="shared" si="1"/>
        <v>98.127530364372475</v>
      </c>
      <c r="N14" s="41">
        <v>1939</v>
      </c>
      <c r="O14" s="42">
        <f t="shared" si="2"/>
        <v>0</v>
      </c>
      <c r="P14" s="41">
        <v>0</v>
      </c>
      <c r="Q14" s="41">
        <v>0</v>
      </c>
      <c r="R14" s="41">
        <v>130</v>
      </c>
      <c r="S14" s="41">
        <f t="shared" si="4"/>
        <v>2106</v>
      </c>
      <c r="T14" s="42">
        <v>45389</v>
      </c>
      <c r="U14" s="41">
        <v>17750</v>
      </c>
      <c r="V14" s="41">
        <v>0</v>
      </c>
      <c r="W14" s="41">
        <v>55</v>
      </c>
      <c r="X14" s="41">
        <f t="shared" si="3"/>
        <v>17805</v>
      </c>
      <c r="Y14" s="41" t="s">
        <v>65</v>
      </c>
      <c r="Z14" s="41" t="s">
        <v>46</v>
      </c>
      <c r="AA14" s="43">
        <v>1987</v>
      </c>
      <c r="AB14" s="44" t="s">
        <v>56</v>
      </c>
      <c r="AC14" s="44" t="s">
        <v>63</v>
      </c>
      <c r="AD14" s="45">
        <v>0.25</v>
      </c>
      <c r="AE14" s="42">
        <v>15.808</v>
      </c>
      <c r="AF14" s="44" t="s">
        <v>57</v>
      </c>
      <c r="AG14" s="46" t="s">
        <v>47</v>
      </c>
      <c r="AH14" s="41" t="s">
        <v>48</v>
      </c>
      <c r="AI14" s="41" t="s">
        <v>49</v>
      </c>
      <c r="AJ14" s="41" t="s">
        <v>48</v>
      </c>
      <c r="AK14" s="53" t="s">
        <v>191</v>
      </c>
    </row>
    <row r="15" spans="1:37" ht="36" customHeight="1" x14ac:dyDescent="0.2">
      <c r="A15" s="36">
        <v>9</v>
      </c>
      <c r="B15" s="37" t="s">
        <v>70</v>
      </c>
      <c r="C15" s="38"/>
      <c r="D15" s="39" t="s">
        <v>79</v>
      </c>
      <c r="E15" s="41">
        <v>50</v>
      </c>
      <c r="F15" s="41">
        <v>7</v>
      </c>
      <c r="G15" s="41" t="s">
        <v>45</v>
      </c>
      <c r="H15" s="41" t="s">
        <v>45</v>
      </c>
      <c r="I15" s="41">
        <v>3342</v>
      </c>
      <c r="J15" s="41">
        <v>1943</v>
      </c>
      <c r="K15" s="42">
        <f t="shared" si="0"/>
        <v>3.7570766855378279</v>
      </c>
      <c r="L15" s="41">
        <v>73</v>
      </c>
      <c r="M15" s="42">
        <f t="shared" si="1"/>
        <v>96.242923314462175</v>
      </c>
      <c r="N15" s="41">
        <v>1870</v>
      </c>
      <c r="O15" s="42">
        <f t="shared" si="2"/>
        <v>0</v>
      </c>
      <c r="P15" s="41">
        <v>0</v>
      </c>
      <c r="Q15" s="41">
        <v>0</v>
      </c>
      <c r="R15" s="41">
        <v>0</v>
      </c>
      <c r="S15" s="41">
        <f t="shared" si="4"/>
        <v>1943</v>
      </c>
      <c r="T15" s="42">
        <v>8323</v>
      </c>
      <c r="U15" s="41">
        <v>8323</v>
      </c>
      <c r="V15" s="41">
        <v>0</v>
      </c>
      <c r="W15" s="41">
        <v>0</v>
      </c>
      <c r="X15" s="41">
        <f t="shared" si="3"/>
        <v>8323</v>
      </c>
      <c r="Y15" s="41" t="s">
        <v>65</v>
      </c>
      <c r="Z15" s="41" t="s">
        <v>46</v>
      </c>
      <c r="AA15" s="43">
        <v>1992</v>
      </c>
      <c r="AB15" s="44" t="s">
        <v>56</v>
      </c>
      <c r="AC15" s="44" t="s">
        <v>62</v>
      </c>
      <c r="AD15" s="45">
        <v>0.15</v>
      </c>
      <c r="AE15" s="42">
        <v>15.544</v>
      </c>
      <c r="AF15" s="44" t="s">
        <v>57</v>
      </c>
      <c r="AG15" s="46" t="s">
        <v>47</v>
      </c>
      <c r="AH15" s="41" t="s">
        <v>48</v>
      </c>
      <c r="AI15" s="41" t="s">
        <v>49</v>
      </c>
      <c r="AJ15" s="41" t="s">
        <v>48</v>
      </c>
      <c r="AK15" s="53" t="s">
        <v>169</v>
      </c>
    </row>
    <row r="16" spans="1:37" ht="36" customHeight="1" x14ac:dyDescent="0.2">
      <c r="A16" s="36">
        <v>10</v>
      </c>
      <c r="B16" s="37" t="s">
        <v>70</v>
      </c>
      <c r="C16" s="38"/>
      <c r="D16" s="39" t="s">
        <v>80</v>
      </c>
      <c r="E16" s="41">
        <v>84</v>
      </c>
      <c r="F16" s="41">
        <v>41</v>
      </c>
      <c r="G16" s="41" t="s">
        <v>45</v>
      </c>
      <c r="H16" s="41" t="s">
        <v>45</v>
      </c>
      <c r="I16" s="41">
        <v>687</v>
      </c>
      <c r="J16" s="41">
        <v>667</v>
      </c>
      <c r="K16" s="42">
        <f t="shared" si="0"/>
        <v>4.7976011994003001</v>
      </c>
      <c r="L16" s="41">
        <v>32</v>
      </c>
      <c r="M16" s="42">
        <f t="shared" si="1"/>
        <v>95.202398800599696</v>
      </c>
      <c r="N16" s="41">
        <v>635</v>
      </c>
      <c r="O16" s="42">
        <f t="shared" si="2"/>
        <v>0</v>
      </c>
      <c r="P16" s="41">
        <v>0</v>
      </c>
      <c r="Q16" s="41">
        <v>0</v>
      </c>
      <c r="R16" s="41">
        <v>30</v>
      </c>
      <c r="S16" s="41">
        <f t="shared" si="4"/>
        <v>697</v>
      </c>
      <c r="T16" s="42">
        <v>11875</v>
      </c>
      <c r="U16" s="41">
        <v>11874</v>
      </c>
      <c r="V16" s="41">
        <v>0</v>
      </c>
      <c r="W16" s="41">
        <v>246</v>
      </c>
      <c r="X16" s="41">
        <f t="shared" si="3"/>
        <v>12120</v>
      </c>
      <c r="Y16" s="41" t="s">
        <v>65</v>
      </c>
      <c r="Z16" s="41" t="s">
        <v>46</v>
      </c>
      <c r="AA16" s="43">
        <v>1999</v>
      </c>
      <c r="AB16" s="44" t="s">
        <v>56</v>
      </c>
      <c r="AC16" s="44" t="s">
        <v>62</v>
      </c>
      <c r="AD16" s="45">
        <v>0.05</v>
      </c>
      <c r="AE16" s="42">
        <v>5.3360000000000003</v>
      </c>
      <c r="AF16" s="44" t="s">
        <v>57</v>
      </c>
      <c r="AG16" s="46" t="s">
        <v>47</v>
      </c>
      <c r="AH16" s="41" t="s">
        <v>48</v>
      </c>
      <c r="AI16" s="41" t="s">
        <v>49</v>
      </c>
      <c r="AJ16" s="41" t="s">
        <v>48</v>
      </c>
      <c r="AK16" s="53"/>
    </row>
    <row r="17" spans="1:37" ht="36" customHeight="1" x14ac:dyDescent="0.2">
      <c r="A17" s="36">
        <v>11</v>
      </c>
      <c r="B17" s="37" t="s">
        <v>70</v>
      </c>
      <c r="C17" s="38"/>
      <c r="D17" s="39" t="s">
        <v>81</v>
      </c>
      <c r="E17" s="41">
        <v>64</v>
      </c>
      <c r="F17" s="41">
        <v>21</v>
      </c>
      <c r="G17" s="41" t="s">
        <v>45</v>
      </c>
      <c r="H17" s="41" t="s">
        <v>45</v>
      </c>
      <c r="I17" s="41">
        <v>964</v>
      </c>
      <c r="J17" s="41">
        <v>595</v>
      </c>
      <c r="K17" s="42">
        <f t="shared" si="0"/>
        <v>16.30252100840336</v>
      </c>
      <c r="L17" s="41">
        <v>97</v>
      </c>
      <c r="M17" s="42">
        <f t="shared" si="1"/>
        <v>83.69747899159664</v>
      </c>
      <c r="N17" s="41">
        <v>498</v>
      </c>
      <c r="O17" s="42">
        <f t="shared" si="2"/>
        <v>0</v>
      </c>
      <c r="P17" s="41">
        <v>0</v>
      </c>
      <c r="Q17" s="41">
        <v>0</v>
      </c>
      <c r="R17" s="41">
        <v>10</v>
      </c>
      <c r="S17" s="41">
        <f t="shared" si="4"/>
        <v>605</v>
      </c>
      <c r="T17" s="42">
        <v>53896</v>
      </c>
      <c r="U17" s="41">
        <v>30990</v>
      </c>
      <c r="V17" s="41">
        <v>0</v>
      </c>
      <c r="W17" s="41">
        <v>394</v>
      </c>
      <c r="X17" s="41">
        <f t="shared" si="3"/>
        <v>31384</v>
      </c>
      <c r="Y17" s="41" t="s">
        <v>65</v>
      </c>
      <c r="Z17" s="41" t="s">
        <v>46</v>
      </c>
      <c r="AA17" s="43">
        <v>1971</v>
      </c>
      <c r="AB17" s="44" t="s">
        <v>56</v>
      </c>
      <c r="AC17" s="44" t="s">
        <v>63</v>
      </c>
      <c r="AD17" s="45">
        <v>0.2</v>
      </c>
      <c r="AE17" s="42">
        <v>4.76</v>
      </c>
      <c r="AF17" s="44" t="s">
        <v>57</v>
      </c>
      <c r="AG17" s="46" t="s">
        <v>47</v>
      </c>
      <c r="AH17" s="41" t="s">
        <v>48</v>
      </c>
      <c r="AI17" s="41" t="s">
        <v>49</v>
      </c>
      <c r="AJ17" s="41" t="s">
        <v>48</v>
      </c>
      <c r="AK17" s="53" t="s">
        <v>170</v>
      </c>
    </row>
    <row r="18" spans="1:37" ht="36" customHeight="1" x14ac:dyDescent="0.2">
      <c r="A18" s="36">
        <v>12</v>
      </c>
      <c r="B18" s="37" t="s">
        <v>70</v>
      </c>
      <c r="C18" s="38"/>
      <c r="D18" s="39" t="s">
        <v>82</v>
      </c>
      <c r="E18" s="41">
        <v>56</v>
      </c>
      <c r="F18" s="41">
        <v>13</v>
      </c>
      <c r="G18" s="41" t="s">
        <v>45</v>
      </c>
      <c r="H18" s="41" t="s">
        <v>45</v>
      </c>
      <c r="I18" s="41">
        <v>3062</v>
      </c>
      <c r="J18" s="41">
        <v>842</v>
      </c>
      <c r="K18" s="42">
        <f t="shared" si="0"/>
        <v>1.0688836104513064</v>
      </c>
      <c r="L18" s="41">
        <v>9</v>
      </c>
      <c r="M18" s="42">
        <f t="shared" si="1"/>
        <v>98.931116389548691</v>
      </c>
      <c r="N18" s="41">
        <v>833</v>
      </c>
      <c r="O18" s="42">
        <f t="shared" si="2"/>
        <v>0</v>
      </c>
      <c r="P18" s="41">
        <v>0</v>
      </c>
      <c r="Q18" s="41">
        <v>0</v>
      </c>
      <c r="R18" s="41">
        <v>5</v>
      </c>
      <c r="S18" s="41">
        <f t="shared" si="4"/>
        <v>847</v>
      </c>
      <c r="T18" s="42">
        <v>25365</v>
      </c>
      <c r="U18" s="41">
        <v>1698</v>
      </c>
      <c r="V18" s="41">
        <v>0</v>
      </c>
      <c r="W18" s="41">
        <v>10</v>
      </c>
      <c r="X18" s="41">
        <f t="shared" si="3"/>
        <v>1708</v>
      </c>
      <c r="Y18" s="41" t="s">
        <v>65</v>
      </c>
      <c r="Z18" s="41" t="s">
        <v>46</v>
      </c>
      <c r="AA18" s="43">
        <v>1993</v>
      </c>
      <c r="AB18" s="44" t="s">
        <v>56</v>
      </c>
      <c r="AC18" s="44" t="s">
        <v>62</v>
      </c>
      <c r="AD18" s="45">
        <v>0.5</v>
      </c>
      <c r="AE18" s="42">
        <v>6.7359999999999998</v>
      </c>
      <c r="AF18" s="44" t="s">
        <v>57</v>
      </c>
      <c r="AG18" s="46" t="s">
        <v>47</v>
      </c>
      <c r="AH18" s="41" t="s">
        <v>48</v>
      </c>
      <c r="AI18" s="41" t="s">
        <v>49</v>
      </c>
      <c r="AJ18" s="41" t="s">
        <v>48</v>
      </c>
      <c r="AK18" s="53" t="s">
        <v>171</v>
      </c>
    </row>
    <row r="19" spans="1:37" ht="36" customHeight="1" x14ac:dyDescent="0.2">
      <c r="A19" s="36">
        <v>13</v>
      </c>
      <c r="B19" s="37" t="s">
        <v>70</v>
      </c>
      <c r="C19" s="38"/>
      <c r="D19" s="39" t="s">
        <v>83</v>
      </c>
      <c r="E19" s="41">
        <v>58</v>
      </c>
      <c r="F19" s="41">
        <v>15</v>
      </c>
      <c r="G19" s="41" t="s">
        <v>45</v>
      </c>
      <c r="H19" s="41" t="s">
        <v>45</v>
      </c>
      <c r="I19" s="41">
        <v>2365</v>
      </c>
      <c r="J19" s="41">
        <v>432</v>
      </c>
      <c r="K19" s="42">
        <f t="shared" si="0"/>
        <v>0</v>
      </c>
      <c r="L19" s="41">
        <v>0</v>
      </c>
      <c r="M19" s="42">
        <f t="shared" si="1"/>
        <v>96.759259259259252</v>
      </c>
      <c r="N19" s="41">
        <v>418</v>
      </c>
      <c r="O19" s="42">
        <f t="shared" si="2"/>
        <v>3.2407407407407405</v>
      </c>
      <c r="P19" s="41">
        <v>14</v>
      </c>
      <c r="Q19" s="41">
        <v>0</v>
      </c>
      <c r="R19" s="41">
        <v>10</v>
      </c>
      <c r="S19" s="41">
        <f t="shared" si="4"/>
        <v>442</v>
      </c>
      <c r="T19" s="42">
        <v>31144</v>
      </c>
      <c r="U19" s="41">
        <v>618</v>
      </c>
      <c r="V19" s="41">
        <v>0</v>
      </c>
      <c r="W19" s="41">
        <v>64</v>
      </c>
      <c r="X19" s="41">
        <f t="shared" si="3"/>
        <v>682</v>
      </c>
      <c r="Y19" s="41" t="s">
        <v>65</v>
      </c>
      <c r="Z19" s="41" t="s">
        <v>46</v>
      </c>
      <c r="AA19" s="43">
        <v>1992</v>
      </c>
      <c r="AB19" s="44" t="s">
        <v>56</v>
      </c>
      <c r="AC19" s="44" t="s">
        <v>62</v>
      </c>
      <c r="AD19" s="45">
        <v>0.6</v>
      </c>
      <c r="AE19" s="42">
        <v>4</v>
      </c>
      <c r="AF19" s="44" t="s">
        <v>57</v>
      </c>
      <c r="AG19" s="46" t="s">
        <v>47</v>
      </c>
      <c r="AH19" s="41" t="s">
        <v>48</v>
      </c>
      <c r="AI19" s="41" t="s">
        <v>49</v>
      </c>
      <c r="AJ19" s="41" t="s">
        <v>48</v>
      </c>
      <c r="AK19" s="53" t="s">
        <v>172</v>
      </c>
    </row>
    <row r="20" spans="1:37" ht="45" x14ac:dyDescent="0.2">
      <c r="A20" s="36">
        <v>14</v>
      </c>
      <c r="B20" s="37" t="s">
        <v>70</v>
      </c>
      <c r="C20" s="38"/>
      <c r="D20" s="39" t="s">
        <v>84</v>
      </c>
      <c r="E20" s="41">
        <v>81</v>
      </c>
      <c r="F20" s="41">
        <v>38</v>
      </c>
      <c r="G20" s="41" t="s">
        <v>45</v>
      </c>
      <c r="H20" s="41" t="s">
        <v>45</v>
      </c>
      <c r="I20" s="41">
        <v>1658</v>
      </c>
      <c r="J20" s="41">
        <v>796</v>
      </c>
      <c r="K20" s="42">
        <f t="shared" si="0"/>
        <v>0</v>
      </c>
      <c r="L20" s="41">
        <v>0</v>
      </c>
      <c r="M20" s="42">
        <f t="shared" si="1"/>
        <v>100</v>
      </c>
      <c r="N20" s="41">
        <v>796</v>
      </c>
      <c r="O20" s="42">
        <f t="shared" si="2"/>
        <v>0</v>
      </c>
      <c r="P20" s="41">
        <v>0</v>
      </c>
      <c r="Q20" s="41">
        <v>0</v>
      </c>
      <c r="R20" s="41">
        <v>0</v>
      </c>
      <c r="S20" s="41">
        <f t="shared" si="4"/>
        <v>796</v>
      </c>
      <c r="T20" s="42">
        <v>19623.164308156902</v>
      </c>
      <c r="U20" s="41">
        <v>12868</v>
      </c>
      <c r="V20" s="41">
        <v>0</v>
      </c>
      <c r="W20" s="41">
        <v>0</v>
      </c>
      <c r="X20" s="41">
        <f t="shared" si="3"/>
        <v>12868</v>
      </c>
      <c r="Y20" s="41" t="s">
        <v>65</v>
      </c>
      <c r="Z20" s="41" t="s">
        <v>46</v>
      </c>
      <c r="AA20" s="43">
        <v>1994</v>
      </c>
      <c r="AB20" s="44" t="s">
        <v>56</v>
      </c>
      <c r="AC20" s="44" t="s">
        <v>62</v>
      </c>
      <c r="AD20" s="45">
        <v>0.01</v>
      </c>
      <c r="AE20" s="42">
        <v>12.992000000000001</v>
      </c>
      <c r="AF20" s="44" t="s">
        <v>57</v>
      </c>
      <c r="AG20" s="46" t="s">
        <v>47</v>
      </c>
      <c r="AH20" s="41" t="s">
        <v>48</v>
      </c>
      <c r="AI20" s="41" t="s">
        <v>49</v>
      </c>
      <c r="AJ20" s="41" t="s">
        <v>48</v>
      </c>
      <c r="AK20" s="53" t="s">
        <v>180</v>
      </c>
    </row>
    <row r="21" spans="1:37" ht="36" customHeight="1" x14ac:dyDescent="0.2">
      <c r="A21" s="36">
        <v>15</v>
      </c>
      <c r="B21" s="37" t="s">
        <v>70</v>
      </c>
      <c r="C21" s="38"/>
      <c r="D21" s="39" t="s">
        <v>85</v>
      </c>
      <c r="E21" s="41">
        <v>83</v>
      </c>
      <c r="F21" s="41">
        <v>40</v>
      </c>
      <c r="G21" s="41" t="s">
        <v>45</v>
      </c>
      <c r="H21" s="41" t="s">
        <v>45</v>
      </c>
      <c r="I21" s="41">
        <v>347</v>
      </c>
      <c r="J21" s="41">
        <v>123</v>
      </c>
      <c r="K21" s="42">
        <f t="shared" si="0"/>
        <v>0</v>
      </c>
      <c r="L21" s="41">
        <v>0</v>
      </c>
      <c r="M21" s="42">
        <f t="shared" si="1"/>
        <v>100</v>
      </c>
      <c r="N21" s="41">
        <v>123</v>
      </c>
      <c r="O21" s="42">
        <f t="shared" si="2"/>
        <v>0</v>
      </c>
      <c r="P21" s="41">
        <v>0</v>
      </c>
      <c r="Q21" s="41">
        <v>0</v>
      </c>
      <c r="R21" s="41">
        <v>3</v>
      </c>
      <c r="S21" s="41">
        <f t="shared" si="4"/>
        <v>126</v>
      </c>
      <c r="T21" s="42">
        <v>16136</v>
      </c>
      <c r="U21" s="41">
        <v>241</v>
      </c>
      <c r="V21" s="41">
        <v>0</v>
      </c>
      <c r="W21" s="41">
        <v>2</v>
      </c>
      <c r="X21" s="41">
        <f t="shared" si="3"/>
        <v>243</v>
      </c>
      <c r="Y21" s="41" t="s">
        <v>50</v>
      </c>
      <c r="Z21" s="41" t="s">
        <v>46</v>
      </c>
      <c r="AA21" s="43">
        <v>1995</v>
      </c>
      <c r="AB21" s="44" t="s">
        <v>56</v>
      </c>
      <c r="AC21" s="44" t="s">
        <v>62</v>
      </c>
      <c r="AD21" s="45">
        <v>0.6</v>
      </c>
      <c r="AE21" s="42">
        <v>2</v>
      </c>
      <c r="AF21" s="44" t="s">
        <v>57</v>
      </c>
      <c r="AG21" s="46" t="s">
        <v>47</v>
      </c>
      <c r="AH21" s="41" t="s">
        <v>48</v>
      </c>
      <c r="AI21" s="41" t="s">
        <v>49</v>
      </c>
      <c r="AJ21" s="41" t="s">
        <v>48</v>
      </c>
      <c r="AK21" s="53" t="s">
        <v>165</v>
      </c>
    </row>
    <row r="22" spans="1:37" ht="36" customHeight="1" x14ac:dyDescent="0.2">
      <c r="A22" s="36">
        <v>16</v>
      </c>
      <c r="B22" s="37" t="s">
        <v>70</v>
      </c>
      <c r="C22" s="38"/>
      <c r="D22" s="39" t="s">
        <v>86</v>
      </c>
      <c r="E22" s="41">
        <v>63</v>
      </c>
      <c r="F22" s="41">
        <v>20</v>
      </c>
      <c r="G22" s="41" t="s">
        <v>45</v>
      </c>
      <c r="H22" s="41" t="s">
        <v>45</v>
      </c>
      <c r="I22" s="41">
        <v>4307</v>
      </c>
      <c r="J22" s="41">
        <v>2944</v>
      </c>
      <c r="K22" s="42">
        <f t="shared" si="0"/>
        <v>11.379076086956522</v>
      </c>
      <c r="L22" s="41">
        <v>335</v>
      </c>
      <c r="M22" s="42">
        <f t="shared" si="1"/>
        <v>88.620923913043484</v>
      </c>
      <c r="N22" s="41">
        <v>2609</v>
      </c>
      <c r="O22" s="42">
        <f t="shared" si="2"/>
        <v>0</v>
      </c>
      <c r="P22" s="41">
        <v>0</v>
      </c>
      <c r="Q22" s="41">
        <v>0</v>
      </c>
      <c r="R22" s="41">
        <v>35</v>
      </c>
      <c r="S22" s="41">
        <f t="shared" si="4"/>
        <v>2979</v>
      </c>
      <c r="T22" s="42">
        <v>35295</v>
      </c>
      <c r="U22" s="41">
        <v>6192</v>
      </c>
      <c r="V22" s="41">
        <v>0</v>
      </c>
      <c r="W22" s="41">
        <v>4050</v>
      </c>
      <c r="X22" s="41">
        <f t="shared" si="3"/>
        <v>10242</v>
      </c>
      <c r="Y22" s="41" t="s">
        <v>65</v>
      </c>
      <c r="Z22" s="41" t="s">
        <v>46</v>
      </c>
      <c r="AA22" s="43">
        <v>1976</v>
      </c>
      <c r="AB22" s="44" t="s">
        <v>56</v>
      </c>
      <c r="AC22" s="44" t="s">
        <v>63</v>
      </c>
      <c r="AD22" s="45">
        <v>0.4</v>
      </c>
      <c r="AE22" s="42">
        <v>23.552</v>
      </c>
      <c r="AF22" s="44" t="s">
        <v>57</v>
      </c>
      <c r="AG22" s="46" t="s">
        <v>47</v>
      </c>
      <c r="AH22" s="41" t="s">
        <v>48</v>
      </c>
      <c r="AI22" s="41" t="s">
        <v>49</v>
      </c>
      <c r="AJ22" s="41" t="s">
        <v>48</v>
      </c>
      <c r="AK22" s="53" t="s">
        <v>173</v>
      </c>
    </row>
    <row r="23" spans="1:37" ht="36" customHeight="1" x14ac:dyDescent="0.2">
      <c r="A23" s="36">
        <v>17</v>
      </c>
      <c r="B23" s="37" t="s">
        <v>70</v>
      </c>
      <c r="C23" s="38"/>
      <c r="D23" s="39" t="s">
        <v>87</v>
      </c>
      <c r="E23" s="41">
        <v>56</v>
      </c>
      <c r="F23" s="41">
        <v>13</v>
      </c>
      <c r="G23" s="41" t="s">
        <v>45</v>
      </c>
      <c r="H23" s="41" t="s">
        <v>45</v>
      </c>
      <c r="I23" s="41">
        <v>740</v>
      </c>
      <c r="J23" s="41">
        <v>161</v>
      </c>
      <c r="K23" s="42">
        <f t="shared" si="0"/>
        <v>0</v>
      </c>
      <c r="L23" s="41">
        <v>0</v>
      </c>
      <c r="M23" s="42">
        <f t="shared" si="1"/>
        <v>100</v>
      </c>
      <c r="N23" s="41">
        <v>161</v>
      </c>
      <c r="O23" s="42">
        <f t="shared" si="2"/>
        <v>0</v>
      </c>
      <c r="P23" s="41">
        <v>0</v>
      </c>
      <c r="Q23" s="41">
        <v>0</v>
      </c>
      <c r="R23" s="41">
        <v>3</v>
      </c>
      <c r="S23" s="41">
        <f t="shared" si="4"/>
        <v>164</v>
      </c>
      <c r="T23" s="42">
        <v>14009</v>
      </c>
      <c r="U23" s="41">
        <v>140</v>
      </c>
      <c r="V23" s="41">
        <v>0</v>
      </c>
      <c r="W23" s="41">
        <v>5</v>
      </c>
      <c r="X23" s="41">
        <f t="shared" si="3"/>
        <v>145</v>
      </c>
      <c r="Y23" s="41" t="s">
        <v>65</v>
      </c>
      <c r="Z23" s="41" t="s">
        <v>46</v>
      </c>
      <c r="AA23" s="43">
        <v>1990</v>
      </c>
      <c r="AB23" s="44" t="s">
        <v>56</v>
      </c>
      <c r="AC23" s="44" t="s">
        <v>62</v>
      </c>
      <c r="AD23" s="45">
        <v>0.6</v>
      </c>
      <c r="AE23" s="42">
        <v>2</v>
      </c>
      <c r="AF23" s="44" t="s">
        <v>57</v>
      </c>
      <c r="AG23" s="46" t="s">
        <v>47</v>
      </c>
      <c r="AH23" s="41" t="s">
        <v>48</v>
      </c>
      <c r="AI23" s="41" t="s">
        <v>49</v>
      </c>
      <c r="AJ23" s="41" t="s">
        <v>48</v>
      </c>
      <c r="AK23" s="53" t="s">
        <v>166</v>
      </c>
    </row>
    <row r="24" spans="1:37" ht="36" customHeight="1" x14ac:dyDescent="0.2">
      <c r="A24" s="36">
        <v>18</v>
      </c>
      <c r="B24" s="37" t="s">
        <v>70</v>
      </c>
      <c r="C24" s="38"/>
      <c r="D24" s="39" t="s">
        <v>88</v>
      </c>
      <c r="E24" s="41">
        <v>77</v>
      </c>
      <c r="F24" s="41">
        <v>34</v>
      </c>
      <c r="G24" s="41" t="s">
        <v>45</v>
      </c>
      <c r="H24" s="41" t="s">
        <v>45</v>
      </c>
      <c r="I24" s="41">
        <v>757</v>
      </c>
      <c r="J24" s="41">
        <v>650</v>
      </c>
      <c r="K24" s="42">
        <f t="shared" si="0"/>
        <v>0</v>
      </c>
      <c r="L24" s="41">
        <v>0</v>
      </c>
      <c r="M24" s="42">
        <f t="shared" si="1"/>
        <v>100</v>
      </c>
      <c r="N24" s="41">
        <v>650</v>
      </c>
      <c r="O24" s="42">
        <f t="shared" si="2"/>
        <v>0</v>
      </c>
      <c r="P24" s="41">
        <v>0</v>
      </c>
      <c r="Q24" s="41">
        <v>0</v>
      </c>
      <c r="R24" s="41">
        <v>60</v>
      </c>
      <c r="S24" s="41">
        <f t="shared" si="4"/>
        <v>710</v>
      </c>
      <c r="T24" s="42">
        <v>23987</v>
      </c>
      <c r="U24" s="41">
        <v>22135</v>
      </c>
      <c r="V24" s="41">
        <v>0</v>
      </c>
      <c r="W24" s="41">
        <v>1261</v>
      </c>
      <c r="X24" s="41">
        <f t="shared" si="3"/>
        <v>23396</v>
      </c>
      <c r="Y24" s="41" t="s">
        <v>65</v>
      </c>
      <c r="Z24" s="41" t="s">
        <v>46</v>
      </c>
      <c r="AA24" s="43">
        <v>1995</v>
      </c>
      <c r="AB24" s="44" t="s">
        <v>56</v>
      </c>
      <c r="AC24" s="44" t="s">
        <v>62</v>
      </c>
      <c r="AD24" s="45">
        <v>0.01</v>
      </c>
      <c r="AE24" s="42">
        <v>5.968</v>
      </c>
      <c r="AF24" s="44" t="s">
        <v>57</v>
      </c>
      <c r="AG24" s="46" t="s">
        <v>47</v>
      </c>
      <c r="AH24" s="41" t="s">
        <v>48</v>
      </c>
      <c r="AI24" s="41" t="s">
        <v>49</v>
      </c>
      <c r="AJ24" s="41" t="s">
        <v>48</v>
      </c>
      <c r="AK24" s="53" t="s">
        <v>181</v>
      </c>
    </row>
    <row r="25" spans="1:37" ht="36" customHeight="1" x14ac:dyDescent="0.2">
      <c r="A25" s="36">
        <v>19</v>
      </c>
      <c r="B25" s="37" t="s">
        <v>70</v>
      </c>
      <c r="C25" s="38"/>
      <c r="D25" s="39" t="s">
        <v>60</v>
      </c>
      <c r="E25" s="41">
        <v>53</v>
      </c>
      <c r="F25" s="41">
        <v>10</v>
      </c>
      <c r="G25" s="41" t="s">
        <v>45</v>
      </c>
      <c r="H25" s="41" t="s">
        <v>45</v>
      </c>
      <c r="I25" s="41">
        <v>3021</v>
      </c>
      <c r="J25" s="41">
        <v>1023</v>
      </c>
      <c r="K25" s="42">
        <f t="shared" si="0"/>
        <v>4.2033235581622677</v>
      </c>
      <c r="L25" s="41">
        <v>43</v>
      </c>
      <c r="M25" s="42">
        <f t="shared" si="1"/>
        <v>95.796676441837732</v>
      </c>
      <c r="N25" s="41">
        <v>980</v>
      </c>
      <c r="O25" s="42">
        <f t="shared" si="2"/>
        <v>0</v>
      </c>
      <c r="P25" s="41">
        <v>0</v>
      </c>
      <c r="Q25" s="41">
        <v>0</v>
      </c>
      <c r="R25" s="41">
        <v>10</v>
      </c>
      <c r="S25" s="41">
        <f t="shared" si="4"/>
        <v>1033</v>
      </c>
      <c r="T25" s="42">
        <v>32902</v>
      </c>
      <c r="U25" s="41">
        <v>1839</v>
      </c>
      <c r="V25" s="41">
        <v>0</v>
      </c>
      <c r="W25" s="41">
        <v>80</v>
      </c>
      <c r="X25" s="41">
        <f t="shared" si="3"/>
        <v>1919</v>
      </c>
      <c r="Y25" s="41" t="s">
        <v>65</v>
      </c>
      <c r="Z25" s="41" t="s">
        <v>46</v>
      </c>
      <c r="AA25" s="43">
        <v>1991</v>
      </c>
      <c r="AB25" s="44" t="s">
        <v>56</v>
      </c>
      <c r="AC25" s="44" t="s">
        <v>62</v>
      </c>
      <c r="AD25" s="45">
        <v>0.6</v>
      </c>
      <c r="AE25" s="42">
        <v>8.1839999999999993</v>
      </c>
      <c r="AF25" s="44" t="s">
        <v>57</v>
      </c>
      <c r="AG25" s="46" t="s">
        <v>47</v>
      </c>
      <c r="AH25" s="41" t="s">
        <v>48</v>
      </c>
      <c r="AI25" s="41" t="s">
        <v>49</v>
      </c>
      <c r="AJ25" s="41" t="s">
        <v>48</v>
      </c>
      <c r="AK25" s="53" t="s">
        <v>174</v>
      </c>
    </row>
    <row r="26" spans="1:37" ht="36" customHeight="1" x14ac:dyDescent="0.2">
      <c r="A26" s="36">
        <v>20</v>
      </c>
      <c r="B26" s="37" t="s">
        <v>70</v>
      </c>
      <c r="C26" s="38"/>
      <c r="D26" s="39" t="s">
        <v>89</v>
      </c>
      <c r="E26" s="41">
        <v>61</v>
      </c>
      <c r="F26" s="41">
        <v>18</v>
      </c>
      <c r="G26" s="41" t="s">
        <v>45</v>
      </c>
      <c r="H26" s="41" t="s">
        <v>45</v>
      </c>
      <c r="I26" s="41">
        <v>2626</v>
      </c>
      <c r="J26" s="41">
        <v>195</v>
      </c>
      <c r="K26" s="42">
        <f t="shared" si="0"/>
        <v>0</v>
      </c>
      <c r="L26" s="41">
        <v>0</v>
      </c>
      <c r="M26" s="42">
        <f t="shared" si="1"/>
        <v>100</v>
      </c>
      <c r="N26" s="41">
        <v>195</v>
      </c>
      <c r="O26" s="42">
        <f t="shared" si="2"/>
        <v>0</v>
      </c>
      <c r="P26" s="41">
        <v>0</v>
      </c>
      <c r="Q26" s="41">
        <v>0</v>
      </c>
      <c r="R26" s="41">
        <v>45</v>
      </c>
      <c r="S26" s="41">
        <f t="shared" si="4"/>
        <v>240</v>
      </c>
      <c r="T26" s="42">
        <v>18855</v>
      </c>
      <c r="U26" s="41">
        <v>537</v>
      </c>
      <c r="V26" s="41">
        <v>0</v>
      </c>
      <c r="W26" s="41">
        <v>352</v>
      </c>
      <c r="X26" s="41">
        <f t="shared" si="3"/>
        <v>889</v>
      </c>
      <c r="Y26" s="41" t="s">
        <v>65</v>
      </c>
      <c r="Z26" s="41" t="s">
        <v>46</v>
      </c>
      <c r="AA26" s="43">
        <v>2004</v>
      </c>
      <c r="AB26" s="44" t="s">
        <v>56</v>
      </c>
      <c r="AC26" s="44" t="s">
        <v>62</v>
      </c>
      <c r="AD26" s="45">
        <v>0.01</v>
      </c>
      <c r="AE26" s="42">
        <v>3</v>
      </c>
      <c r="AF26" s="44" t="s">
        <v>57</v>
      </c>
      <c r="AG26" s="46" t="s">
        <v>47</v>
      </c>
      <c r="AH26" s="41" t="s">
        <v>48</v>
      </c>
      <c r="AI26" s="41" t="s">
        <v>49</v>
      </c>
      <c r="AJ26" s="41" t="s">
        <v>48</v>
      </c>
      <c r="AK26" s="53" t="s">
        <v>167</v>
      </c>
    </row>
    <row r="27" spans="1:37" ht="36" customHeight="1" x14ac:dyDescent="0.2">
      <c r="A27" s="36">
        <v>21</v>
      </c>
      <c r="B27" s="37" t="s">
        <v>70</v>
      </c>
      <c r="C27" s="38"/>
      <c r="D27" s="39" t="s">
        <v>90</v>
      </c>
      <c r="E27" s="41">
        <v>88</v>
      </c>
      <c r="F27" s="41">
        <v>45</v>
      </c>
      <c r="G27" s="41" t="s">
        <v>45</v>
      </c>
      <c r="H27" s="41" t="s">
        <v>45</v>
      </c>
      <c r="I27" s="41">
        <v>1634</v>
      </c>
      <c r="J27" s="41">
        <v>1376</v>
      </c>
      <c r="K27" s="42">
        <f t="shared" si="0"/>
        <v>2.7616279069767442</v>
      </c>
      <c r="L27" s="41">
        <v>38</v>
      </c>
      <c r="M27" s="42">
        <f t="shared" si="1"/>
        <v>97.238372093023244</v>
      </c>
      <c r="N27" s="41">
        <v>1338</v>
      </c>
      <c r="O27" s="42">
        <f t="shared" si="2"/>
        <v>0</v>
      </c>
      <c r="P27" s="41">
        <v>0</v>
      </c>
      <c r="Q27" s="41">
        <v>0</v>
      </c>
      <c r="R27" s="41">
        <v>30</v>
      </c>
      <c r="S27" s="41">
        <f t="shared" si="4"/>
        <v>1406</v>
      </c>
      <c r="T27" s="42">
        <v>59368</v>
      </c>
      <c r="U27" s="41">
        <v>59061</v>
      </c>
      <c r="V27" s="41">
        <v>0</v>
      </c>
      <c r="W27" s="41">
        <v>110</v>
      </c>
      <c r="X27" s="41">
        <f t="shared" si="3"/>
        <v>59171</v>
      </c>
      <c r="Y27" s="41" t="s">
        <v>65</v>
      </c>
      <c r="Z27" s="41" t="s">
        <v>46</v>
      </c>
      <c r="AA27" s="43">
        <v>1999</v>
      </c>
      <c r="AB27" s="44" t="s">
        <v>56</v>
      </c>
      <c r="AC27" s="44" t="s">
        <v>62</v>
      </c>
      <c r="AD27" s="45">
        <v>0.01</v>
      </c>
      <c r="AE27" s="42">
        <v>11.007999999999999</v>
      </c>
      <c r="AF27" s="44" t="s">
        <v>57</v>
      </c>
      <c r="AG27" s="46" t="s">
        <v>47</v>
      </c>
      <c r="AH27" s="41" t="s">
        <v>48</v>
      </c>
      <c r="AI27" s="41" t="s">
        <v>49</v>
      </c>
      <c r="AJ27" s="41" t="s">
        <v>48</v>
      </c>
      <c r="AK27" s="53" t="s">
        <v>168</v>
      </c>
    </row>
    <row r="28" spans="1:37" ht="36" customHeight="1" x14ac:dyDescent="0.2">
      <c r="A28" s="36">
        <v>22</v>
      </c>
      <c r="B28" s="37" t="s">
        <v>70</v>
      </c>
      <c r="C28" s="38"/>
      <c r="D28" s="39" t="s">
        <v>91</v>
      </c>
      <c r="E28" s="41">
        <v>60</v>
      </c>
      <c r="F28" s="41">
        <v>17</v>
      </c>
      <c r="G28" s="41" t="s">
        <v>45</v>
      </c>
      <c r="H28" s="41" t="s">
        <v>45</v>
      </c>
      <c r="I28" s="41">
        <v>1152</v>
      </c>
      <c r="J28" s="41">
        <v>597</v>
      </c>
      <c r="K28" s="42">
        <f t="shared" si="0"/>
        <v>5.3601340033500842</v>
      </c>
      <c r="L28" s="41">
        <v>32</v>
      </c>
      <c r="M28" s="42">
        <f t="shared" si="1"/>
        <v>94.639865996649917</v>
      </c>
      <c r="N28" s="41">
        <v>565</v>
      </c>
      <c r="O28" s="42">
        <f t="shared" si="2"/>
        <v>0</v>
      </c>
      <c r="P28" s="41">
        <v>0</v>
      </c>
      <c r="Q28" s="41">
        <v>0</v>
      </c>
      <c r="R28" s="41">
        <v>10</v>
      </c>
      <c r="S28" s="41">
        <f t="shared" si="4"/>
        <v>607</v>
      </c>
      <c r="T28" s="42">
        <v>43683</v>
      </c>
      <c r="U28" s="41">
        <v>26497</v>
      </c>
      <c r="V28" s="41">
        <v>0</v>
      </c>
      <c r="W28" s="41">
        <v>130</v>
      </c>
      <c r="X28" s="41">
        <f t="shared" si="3"/>
        <v>26627</v>
      </c>
      <c r="Y28" s="41" t="s">
        <v>65</v>
      </c>
      <c r="Z28" s="41" t="s">
        <v>46</v>
      </c>
      <c r="AA28" s="43">
        <v>1972</v>
      </c>
      <c r="AB28" s="44" t="s">
        <v>56</v>
      </c>
      <c r="AC28" s="44" t="s">
        <v>63</v>
      </c>
      <c r="AD28" s="45">
        <v>0.25</v>
      </c>
      <c r="AE28" s="42">
        <v>4.7759999999999998</v>
      </c>
      <c r="AF28" s="44" t="s">
        <v>57</v>
      </c>
      <c r="AG28" s="46" t="s">
        <v>47</v>
      </c>
      <c r="AH28" s="41" t="s">
        <v>48</v>
      </c>
      <c r="AI28" s="41" t="s">
        <v>49</v>
      </c>
      <c r="AJ28" s="41" t="s">
        <v>48</v>
      </c>
      <c r="AK28" s="53" t="s">
        <v>175</v>
      </c>
    </row>
    <row r="29" spans="1:37" ht="36" customHeight="1" x14ac:dyDescent="0.2">
      <c r="A29" s="36">
        <v>23</v>
      </c>
      <c r="B29" s="37" t="s">
        <v>70</v>
      </c>
      <c r="C29" s="40"/>
      <c r="D29" s="39" t="s">
        <v>92</v>
      </c>
      <c r="E29" s="41">
        <v>59</v>
      </c>
      <c r="F29" s="41">
        <v>12</v>
      </c>
      <c r="G29" s="41" t="s">
        <v>45</v>
      </c>
      <c r="H29" s="41" t="s">
        <v>45</v>
      </c>
      <c r="I29" s="41">
        <v>3882</v>
      </c>
      <c r="J29" s="41">
        <v>1225</v>
      </c>
      <c r="K29" s="42">
        <f t="shared" si="0"/>
        <v>31.102040816326532</v>
      </c>
      <c r="L29" s="41">
        <v>381</v>
      </c>
      <c r="M29" s="42">
        <f t="shared" si="1"/>
        <v>13.224489795918368</v>
      </c>
      <c r="N29" s="41">
        <v>162</v>
      </c>
      <c r="O29" s="42">
        <f t="shared" si="2"/>
        <v>55.673469387755105</v>
      </c>
      <c r="P29" s="41">
        <v>682</v>
      </c>
      <c r="Q29" s="41">
        <v>0</v>
      </c>
      <c r="R29" s="41">
        <v>0</v>
      </c>
      <c r="S29" s="41">
        <f t="shared" si="4"/>
        <v>1225</v>
      </c>
      <c r="T29" s="42">
        <v>38690</v>
      </c>
      <c r="U29" s="41">
        <v>22598</v>
      </c>
      <c r="V29" s="41">
        <v>0</v>
      </c>
      <c r="W29" s="41">
        <v>0</v>
      </c>
      <c r="X29" s="41">
        <f t="shared" si="3"/>
        <v>22598</v>
      </c>
      <c r="Y29" s="41" t="s">
        <v>65</v>
      </c>
      <c r="Z29" s="41" t="s">
        <v>46</v>
      </c>
      <c r="AA29" s="43">
        <v>1974</v>
      </c>
      <c r="AB29" s="44" t="s">
        <v>56</v>
      </c>
      <c r="AC29" s="44" t="s">
        <v>64</v>
      </c>
      <c r="AD29" s="45">
        <v>0.01</v>
      </c>
      <c r="AE29" s="42">
        <v>10.087999999999999</v>
      </c>
      <c r="AF29" s="44" t="s">
        <v>57</v>
      </c>
      <c r="AG29" s="46" t="s">
        <v>47</v>
      </c>
      <c r="AH29" s="41" t="s">
        <v>48</v>
      </c>
      <c r="AI29" s="41" t="s">
        <v>49</v>
      </c>
      <c r="AJ29" s="41" t="s">
        <v>48</v>
      </c>
      <c r="AK29" s="53" t="s">
        <v>182</v>
      </c>
    </row>
    <row r="30" spans="1:37" ht="36" customHeight="1" x14ac:dyDescent="0.2">
      <c r="A30" s="36">
        <v>24</v>
      </c>
      <c r="B30" s="37" t="s">
        <v>70</v>
      </c>
      <c r="C30" s="38"/>
      <c r="D30" s="39" t="s">
        <v>93</v>
      </c>
      <c r="E30" s="41">
        <v>59</v>
      </c>
      <c r="F30" s="41">
        <v>12</v>
      </c>
      <c r="G30" s="41" t="s">
        <v>45</v>
      </c>
      <c r="H30" s="41" t="s">
        <v>45</v>
      </c>
      <c r="I30" s="41">
        <v>1305</v>
      </c>
      <c r="J30" s="41">
        <v>1029</v>
      </c>
      <c r="K30" s="42">
        <f t="shared" si="0"/>
        <v>13.216715257531582</v>
      </c>
      <c r="L30" s="41">
        <v>136</v>
      </c>
      <c r="M30" s="42">
        <f t="shared" si="1"/>
        <v>60.738581146744409</v>
      </c>
      <c r="N30" s="41">
        <v>625</v>
      </c>
      <c r="O30" s="42">
        <f t="shared" si="2"/>
        <v>26.044703595724005</v>
      </c>
      <c r="P30" s="41">
        <v>268</v>
      </c>
      <c r="Q30" s="41">
        <v>0</v>
      </c>
      <c r="R30" s="41">
        <v>12</v>
      </c>
      <c r="S30" s="41">
        <f t="shared" si="4"/>
        <v>1041</v>
      </c>
      <c r="T30" s="42">
        <v>25658.1255039512</v>
      </c>
      <c r="U30" s="41">
        <v>15776</v>
      </c>
      <c r="V30" s="41">
        <v>0</v>
      </c>
      <c r="W30" s="41">
        <v>2859</v>
      </c>
      <c r="X30" s="41">
        <f t="shared" si="3"/>
        <v>18635</v>
      </c>
      <c r="Y30" s="41" t="s">
        <v>65</v>
      </c>
      <c r="Z30" s="41" t="s">
        <v>46</v>
      </c>
      <c r="AA30" s="43">
        <v>1971</v>
      </c>
      <c r="AB30" s="44" t="s">
        <v>56</v>
      </c>
      <c r="AC30" s="44" t="s">
        <v>63</v>
      </c>
      <c r="AD30" s="45">
        <v>0.5</v>
      </c>
      <c r="AE30" s="42">
        <v>8.2319999999999993</v>
      </c>
      <c r="AF30" s="44" t="s">
        <v>57</v>
      </c>
      <c r="AG30" s="46" t="s">
        <v>47</v>
      </c>
      <c r="AH30" s="41" t="s">
        <v>48</v>
      </c>
      <c r="AI30" s="41" t="s">
        <v>49</v>
      </c>
      <c r="AJ30" s="41" t="s">
        <v>48</v>
      </c>
      <c r="AK30" s="53" t="s">
        <v>157</v>
      </c>
    </row>
    <row r="31" spans="1:37" ht="36" customHeight="1" x14ac:dyDescent="0.2">
      <c r="A31" s="36">
        <v>25</v>
      </c>
      <c r="B31" s="37" t="s">
        <v>70</v>
      </c>
      <c r="C31" s="38"/>
      <c r="D31" s="39" t="s">
        <v>94</v>
      </c>
      <c r="E31" s="41">
        <v>63</v>
      </c>
      <c r="F31" s="41">
        <v>20</v>
      </c>
      <c r="G31" s="41" t="s">
        <v>45</v>
      </c>
      <c r="H31" s="41" t="s">
        <v>45</v>
      </c>
      <c r="I31" s="41">
        <v>3815</v>
      </c>
      <c r="J31" s="41">
        <v>1045</v>
      </c>
      <c r="K31" s="42">
        <f t="shared" si="0"/>
        <v>2.6794258373205744</v>
      </c>
      <c r="L31" s="41">
        <v>28</v>
      </c>
      <c r="M31" s="42">
        <f t="shared" si="1"/>
        <v>93.014354066985646</v>
      </c>
      <c r="N31" s="41">
        <v>972</v>
      </c>
      <c r="O31" s="42">
        <f t="shared" si="2"/>
        <v>4.3062200956937797</v>
      </c>
      <c r="P31" s="41">
        <v>45</v>
      </c>
      <c r="Q31" s="41">
        <v>0</v>
      </c>
      <c r="R31" s="41">
        <v>4</v>
      </c>
      <c r="S31" s="41">
        <f t="shared" si="4"/>
        <v>1049</v>
      </c>
      <c r="T31" s="42">
        <v>68060.244902036909</v>
      </c>
      <c r="U31" s="41">
        <v>3993</v>
      </c>
      <c r="V31" s="41">
        <v>0</v>
      </c>
      <c r="W31" s="41">
        <v>1580</v>
      </c>
      <c r="X31" s="41">
        <f t="shared" si="3"/>
        <v>5573</v>
      </c>
      <c r="Y31" s="41" t="s">
        <v>65</v>
      </c>
      <c r="Z31" s="41" t="s">
        <v>46</v>
      </c>
      <c r="AA31" s="43">
        <v>1993</v>
      </c>
      <c r="AB31" s="44" t="s">
        <v>56</v>
      </c>
      <c r="AC31" s="44" t="s">
        <v>64</v>
      </c>
      <c r="AD31" s="45">
        <v>0.56999999999999995</v>
      </c>
      <c r="AE31" s="42">
        <v>8.36</v>
      </c>
      <c r="AF31" s="44" t="s">
        <v>57</v>
      </c>
      <c r="AG31" s="46" t="s">
        <v>47</v>
      </c>
      <c r="AH31" s="41" t="s">
        <v>48</v>
      </c>
      <c r="AI31" s="41" t="s">
        <v>49</v>
      </c>
      <c r="AJ31" s="41" t="s">
        <v>48</v>
      </c>
      <c r="AK31" s="53" t="s">
        <v>158</v>
      </c>
    </row>
    <row r="32" spans="1:37" ht="60" x14ac:dyDescent="0.2">
      <c r="A32" s="36">
        <v>26</v>
      </c>
      <c r="B32" s="37" t="s">
        <v>70</v>
      </c>
      <c r="C32" s="37" t="s">
        <v>95</v>
      </c>
      <c r="D32" s="39" t="s">
        <v>186</v>
      </c>
      <c r="E32" s="41">
        <v>89</v>
      </c>
      <c r="F32" s="41">
        <v>46</v>
      </c>
      <c r="G32" s="41" t="s">
        <v>45</v>
      </c>
      <c r="H32" s="41" t="s">
        <v>45</v>
      </c>
      <c r="I32" s="41">
        <v>2685</v>
      </c>
      <c r="J32" s="41">
        <v>1434</v>
      </c>
      <c r="K32" s="42">
        <f t="shared" si="0"/>
        <v>3.905160390516039</v>
      </c>
      <c r="L32" s="41">
        <v>56</v>
      </c>
      <c r="M32" s="42">
        <f t="shared" si="1"/>
        <v>96.094839609483955</v>
      </c>
      <c r="N32" s="41">
        <v>1378</v>
      </c>
      <c r="O32" s="42">
        <f t="shared" si="2"/>
        <v>0</v>
      </c>
      <c r="P32" s="41">
        <v>0</v>
      </c>
      <c r="Q32" s="41">
        <v>0</v>
      </c>
      <c r="R32" s="41">
        <v>6</v>
      </c>
      <c r="S32" s="41">
        <f t="shared" si="4"/>
        <v>1440</v>
      </c>
      <c r="T32" s="42">
        <v>49320</v>
      </c>
      <c r="U32" s="41">
        <v>49320</v>
      </c>
      <c r="V32" s="41">
        <v>0</v>
      </c>
      <c r="W32" s="41">
        <v>10</v>
      </c>
      <c r="X32" s="41">
        <f t="shared" si="3"/>
        <v>49330</v>
      </c>
      <c r="Y32" s="41" t="s">
        <v>65</v>
      </c>
      <c r="Z32" s="41" t="s">
        <v>46</v>
      </c>
      <c r="AA32" s="43">
        <v>1996</v>
      </c>
      <c r="AB32" s="44" t="s">
        <v>56</v>
      </c>
      <c r="AC32" s="44" t="s">
        <v>62</v>
      </c>
      <c r="AD32" s="45">
        <v>0.18</v>
      </c>
      <c r="AE32" s="42">
        <v>11.472</v>
      </c>
      <c r="AF32" s="44" t="s">
        <v>57</v>
      </c>
      <c r="AG32" s="46" t="s">
        <v>47</v>
      </c>
      <c r="AH32" s="41" t="s">
        <v>48</v>
      </c>
      <c r="AI32" s="41" t="s">
        <v>49</v>
      </c>
      <c r="AJ32" s="41" t="s">
        <v>48</v>
      </c>
      <c r="AK32" s="53" t="s">
        <v>187</v>
      </c>
    </row>
    <row r="33" spans="1:37" ht="36" customHeight="1" x14ac:dyDescent="0.2">
      <c r="A33" s="36">
        <v>27</v>
      </c>
      <c r="B33" s="37" t="s">
        <v>70</v>
      </c>
      <c r="C33" s="38"/>
      <c r="D33" s="39" t="s">
        <v>96</v>
      </c>
      <c r="E33" s="41">
        <v>51</v>
      </c>
      <c r="F33" s="41">
        <v>8</v>
      </c>
      <c r="G33" s="41" t="s">
        <v>45</v>
      </c>
      <c r="H33" s="41" t="s">
        <v>45</v>
      </c>
      <c r="I33" s="41">
        <v>1545</v>
      </c>
      <c r="J33" s="41">
        <v>1125</v>
      </c>
      <c r="K33" s="42">
        <f t="shared" si="0"/>
        <v>8.6222222222222236</v>
      </c>
      <c r="L33" s="41">
        <v>97</v>
      </c>
      <c r="M33" s="42">
        <f t="shared" si="1"/>
        <v>91.37777777777778</v>
      </c>
      <c r="N33" s="41">
        <v>1028</v>
      </c>
      <c r="O33" s="42">
        <f t="shared" si="2"/>
        <v>0</v>
      </c>
      <c r="P33" s="41">
        <v>0</v>
      </c>
      <c r="Q33" s="41">
        <v>0</v>
      </c>
      <c r="R33" s="41">
        <v>61</v>
      </c>
      <c r="S33" s="41">
        <f t="shared" si="4"/>
        <v>1186</v>
      </c>
      <c r="T33" s="42">
        <v>9803.2474850923409</v>
      </c>
      <c r="U33" s="41">
        <v>5233</v>
      </c>
      <c r="V33" s="41">
        <v>0</v>
      </c>
      <c r="W33" s="41">
        <v>55</v>
      </c>
      <c r="X33" s="41">
        <f t="shared" si="3"/>
        <v>5288</v>
      </c>
      <c r="Y33" s="41" t="s">
        <v>65</v>
      </c>
      <c r="Z33" s="41" t="s">
        <v>46</v>
      </c>
      <c r="AA33" s="43">
        <v>1990</v>
      </c>
      <c r="AB33" s="44" t="s">
        <v>56</v>
      </c>
      <c r="AC33" s="44" t="s">
        <v>62</v>
      </c>
      <c r="AD33" s="45">
        <v>0.17</v>
      </c>
      <c r="AE33" s="42">
        <v>8.76</v>
      </c>
      <c r="AF33" s="44" t="s">
        <v>57</v>
      </c>
      <c r="AG33" s="46" t="s">
        <v>47</v>
      </c>
      <c r="AH33" s="41" t="s">
        <v>48</v>
      </c>
      <c r="AI33" s="41" t="s">
        <v>49</v>
      </c>
      <c r="AJ33" s="41" t="s">
        <v>48</v>
      </c>
      <c r="AK33" s="53" t="s">
        <v>161</v>
      </c>
    </row>
    <row r="34" spans="1:37" ht="36" customHeight="1" x14ac:dyDescent="0.2">
      <c r="A34" s="36">
        <v>28</v>
      </c>
      <c r="B34" s="37" t="s">
        <v>70</v>
      </c>
      <c r="C34" s="38"/>
      <c r="D34" s="39" t="s">
        <v>97</v>
      </c>
      <c r="E34" s="41">
        <v>55</v>
      </c>
      <c r="F34" s="41">
        <v>12</v>
      </c>
      <c r="G34" s="41" t="s">
        <v>45</v>
      </c>
      <c r="H34" s="41" t="s">
        <v>45</v>
      </c>
      <c r="I34" s="41">
        <v>1965</v>
      </c>
      <c r="J34" s="41">
        <v>325</v>
      </c>
      <c r="K34" s="42">
        <f t="shared" si="0"/>
        <v>4.9230769230769234</v>
      </c>
      <c r="L34" s="41">
        <v>16</v>
      </c>
      <c r="M34" s="42">
        <f t="shared" si="1"/>
        <v>95.07692307692308</v>
      </c>
      <c r="N34" s="41">
        <v>309</v>
      </c>
      <c r="O34" s="42">
        <f t="shared" si="2"/>
        <v>0</v>
      </c>
      <c r="P34" s="41">
        <v>0</v>
      </c>
      <c r="Q34" s="41">
        <v>0</v>
      </c>
      <c r="R34" s="41">
        <v>0</v>
      </c>
      <c r="S34" s="41">
        <f t="shared" si="4"/>
        <v>325</v>
      </c>
      <c r="T34" s="42">
        <v>22905.288388013501</v>
      </c>
      <c r="U34" s="41">
        <v>540</v>
      </c>
      <c r="V34" s="41">
        <v>0</v>
      </c>
      <c r="W34" s="41">
        <v>0</v>
      </c>
      <c r="X34" s="41">
        <f t="shared" si="3"/>
        <v>540</v>
      </c>
      <c r="Y34" s="41" t="s">
        <v>65</v>
      </c>
      <c r="Z34" s="41" t="s">
        <v>46</v>
      </c>
      <c r="AA34" s="43">
        <v>1988</v>
      </c>
      <c r="AB34" s="44" t="s">
        <v>56</v>
      </c>
      <c r="AC34" s="44" t="s">
        <v>62</v>
      </c>
      <c r="AD34" s="45">
        <v>0.95</v>
      </c>
      <c r="AE34" s="42">
        <v>4</v>
      </c>
      <c r="AF34" s="44" t="s">
        <v>57</v>
      </c>
      <c r="AG34" s="46" t="s">
        <v>47</v>
      </c>
      <c r="AH34" s="41" t="s">
        <v>48</v>
      </c>
      <c r="AI34" s="41" t="s">
        <v>49</v>
      </c>
      <c r="AJ34" s="41" t="s">
        <v>48</v>
      </c>
      <c r="AK34" s="53"/>
    </row>
    <row r="35" spans="1:37" ht="36" customHeight="1" x14ac:dyDescent="0.2">
      <c r="A35" s="36">
        <v>29</v>
      </c>
      <c r="B35" s="37" t="s">
        <v>70</v>
      </c>
      <c r="C35" s="38"/>
      <c r="D35" s="39" t="s">
        <v>98</v>
      </c>
      <c r="E35" s="41">
        <v>95</v>
      </c>
      <c r="F35" s="41">
        <v>52</v>
      </c>
      <c r="G35" s="41" t="s">
        <v>45</v>
      </c>
      <c r="H35" s="41" t="s">
        <v>45</v>
      </c>
      <c r="I35" s="41">
        <v>1251</v>
      </c>
      <c r="J35" s="41">
        <v>1251</v>
      </c>
      <c r="K35" s="42">
        <f t="shared" si="0"/>
        <v>2.478017585931255</v>
      </c>
      <c r="L35" s="41">
        <v>31</v>
      </c>
      <c r="M35" s="42">
        <f t="shared" si="1"/>
        <v>97.521982414068745</v>
      </c>
      <c r="N35" s="41">
        <v>1220</v>
      </c>
      <c r="O35" s="42">
        <f t="shared" si="2"/>
        <v>0</v>
      </c>
      <c r="P35" s="41">
        <v>0</v>
      </c>
      <c r="Q35" s="41">
        <v>0</v>
      </c>
      <c r="R35" s="41">
        <v>4</v>
      </c>
      <c r="S35" s="41">
        <f t="shared" si="4"/>
        <v>1255</v>
      </c>
      <c r="T35" s="42">
        <v>33401</v>
      </c>
      <c r="U35" s="41">
        <v>33401</v>
      </c>
      <c r="V35" s="41">
        <v>0</v>
      </c>
      <c r="W35" s="41">
        <v>8</v>
      </c>
      <c r="X35" s="41">
        <f t="shared" si="3"/>
        <v>33409</v>
      </c>
      <c r="Y35" s="41" t="s">
        <v>65</v>
      </c>
      <c r="Z35" s="41" t="s">
        <v>46</v>
      </c>
      <c r="AA35" s="43">
        <v>1994</v>
      </c>
      <c r="AB35" s="44" t="s">
        <v>56</v>
      </c>
      <c r="AC35" s="44" t="s">
        <v>62</v>
      </c>
      <c r="AD35" s="45">
        <v>0.18</v>
      </c>
      <c r="AE35" s="42">
        <v>10.007999999999999</v>
      </c>
      <c r="AF35" s="44" t="s">
        <v>57</v>
      </c>
      <c r="AG35" s="46" t="s">
        <v>47</v>
      </c>
      <c r="AH35" s="41" t="s">
        <v>48</v>
      </c>
      <c r="AI35" s="41" t="s">
        <v>49</v>
      </c>
      <c r="AJ35" s="41" t="s">
        <v>48</v>
      </c>
      <c r="AK35" s="53"/>
    </row>
    <row r="36" spans="1:37" ht="36" customHeight="1" x14ac:dyDescent="0.2">
      <c r="A36" s="36">
        <v>30</v>
      </c>
      <c r="B36" s="37" t="s">
        <v>70</v>
      </c>
      <c r="C36" s="38"/>
      <c r="D36" s="39" t="s">
        <v>99</v>
      </c>
      <c r="E36" s="41">
        <v>53</v>
      </c>
      <c r="F36" s="41">
        <v>10</v>
      </c>
      <c r="G36" s="41" t="s">
        <v>45</v>
      </c>
      <c r="H36" s="41" t="s">
        <v>45</v>
      </c>
      <c r="I36" s="41">
        <v>3238</v>
      </c>
      <c r="J36" s="41">
        <v>2276</v>
      </c>
      <c r="K36" s="42">
        <f t="shared" si="0"/>
        <v>4.6133567662565902</v>
      </c>
      <c r="L36" s="41">
        <v>105</v>
      </c>
      <c r="M36" s="42">
        <f t="shared" si="1"/>
        <v>95.386643233743413</v>
      </c>
      <c r="N36" s="41">
        <v>2171</v>
      </c>
      <c r="O36" s="42">
        <f t="shared" si="2"/>
        <v>0</v>
      </c>
      <c r="P36" s="41">
        <v>0</v>
      </c>
      <c r="Q36" s="41">
        <v>0</v>
      </c>
      <c r="R36" s="41">
        <v>90</v>
      </c>
      <c r="S36" s="41">
        <f t="shared" si="4"/>
        <v>2366</v>
      </c>
      <c r="T36" s="42">
        <v>52770.684932074197</v>
      </c>
      <c r="U36" s="41">
        <v>34435</v>
      </c>
      <c r="V36" s="41">
        <v>0</v>
      </c>
      <c r="W36" s="41">
        <v>300</v>
      </c>
      <c r="X36" s="41">
        <f t="shared" si="3"/>
        <v>34735</v>
      </c>
      <c r="Y36" s="41" t="s">
        <v>65</v>
      </c>
      <c r="Z36" s="41" t="s">
        <v>46</v>
      </c>
      <c r="AA36" s="43" t="s">
        <v>130</v>
      </c>
      <c r="AB36" s="44" t="s">
        <v>56</v>
      </c>
      <c r="AC36" s="44" t="s">
        <v>62</v>
      </c>
      <c r="AD36" s="45">
        <v>0.17</v>
      </c>
      <c r="AE36" s="42">
        <v>18.143999999999998</v>
      </c>
      <c r="AF36" s="44" t="s">
        <v>57</v>
      </c>
      <c r="AG36" s="46" t="s">
        <v>47</v>
      </c>
      <c r="AH36" s="41" t="s">
        <v>48</v>
      </c>
      <c r="AI36" s="41" t="s">
        <v>49</v>
      </c>
      <c r="AJ36" s="41" t="s">
        <v>48</v>
      </c>
      <c r="AK36" s="53" t="s">
        <v>160</v>
      </c>
    </row>
    <row r="37" spans="1:37" ht="36" customHeight="1" x14ac:dyDescent="0.2">
      <c r="A37" s="36" t="s">
        <v>192</v>
      </c>
      <c r="B37" s="37" t="s">
        <v>60</v>
      </c>
      <c r="C37" s="38"/>
      <c r="D37" s="39" t="s">
        <v>100</v>
      </c>
      <c r="E37" s="41">
        <v>53</v>
      </c>
      <c r="F37" s="41">
        <v>17</v>
      </c>
      <c r="G37" s="41" t="s">
        <v>45</v>
      </c>
      <c r="H37" s="41" t="s">
        <v>45</v>
      </c>
      <c r="I37" s="41">
        <v>1682</v>
      </c>
      <c r="J37" s="41">
        <v>1682</v>
      </c>
      <c r="K37" s="42">
        <f t="shared" si="0"/>
        <v>8.263971462544589</v>
      </c>
      <c r="L37" s="41">
        <v>139</v>
      </c>
      <c r="M37" s="42">
        <f t="shared" si="1"/>
        <v>91.736028537455411</v>
      </c>
      <c r="N37" s="41">
        <v>1543</v>
      </c>
      <c r="O37" s="42">
        <f t="shared" si="2"/>
        <v>0</v>
      </c>
      <c r="P37" s="41">
        <v>0</v>
      </c>
      <c r="Q37" s="41">
        <v>0</v>
      </c>
      <c r="R37" s="41">
        <v>8</v>
      </c>
      <c r="S37" s="41">
        <f t="shared" si="4"/>
        <v>1690</v>
      </c>
      <c r="T37" s="42">
        <v>22824</v>
      </c>
      <c r="U37" s="41">
        <v>22824</v>
      </c>
      <c r="V37" s="41">
        <v>0</v>
      </c>
      <c r="W37" s="41">
        <v>20</v>
      </c>
      <c r="X37" s="41">
        <f t="shared" si="3"/>
        <v>22844</v>
      </c>
      <c r="Y37" s="41" t="s">
        <v>65</v>
      </c>
      <c r="Z37" s="41" t="s">
        <v>46</v>
      </c>
      <c r="AA37" s="43" t="s">
        <v>131</v>
      </c>
      <c r="AB37" s="44" t="s">
        <v>56</v>
      </c>
      <c r="AC37" s="44" t="s">
        <v>62</v>
      </c>
      <c r="AD37" s="45">
        <v>0.11</v>
      </c>
      <c r="AE37" s="42">
        <v>13.231999999999999</v>
      </c>
      <c r="AF37" s="44" t="s">
        <v>57</v>
      </c>
      <c r="AG37" s="46" t="s">
        <v>47</v>
      </c>
      <c r="AH37" s="41" t="s">
        <v>48</v>
      </c>
      <c r="AI37" s="41" t="s">
        <v>49</v>
      </c>
      <c r="AJ37" s="41" t="s">
        <v>48</v>
      </c>
      <c r="AK37" s="53"/>
    </row>
    <row r="38" spans="1:37" ht="36" customHeight="1" x14ac:dyDescent="0.2">
      <c r="A38" s="36">
        <v>32</v>
      </c>
      <c r="B38" s="37" t="s">
        <v>60</v>
      </c>
      <c r="C38" s="38"/>
      <c r="D38" s="39" t="s">
        <v>101</v>
      </c>
      <c r="E38" s="41">
        <v>44</v>
      </c>
      <c r="F38" s="41">
        <v>8</v>
      </c>
      <c r="G38" s="41" t="s">
        <v>45</v>
      </c>
      <c r="H38" s="41" t="s">
        <v>45</v>
      </c>
      <c r="I38" s="41">
        <v>1427</v>
      </c>
      <c r="J38" s="41">
        <v>1427</v>
      </c>
      <c r="K38" s="42">
        <f t="shared" si="0"/>
        <v>1.8220042046250877</v>
      </c>
      <c r="L38" s="41">
        <v>26</v>
      </c>
      <c r="M38" s="42">
        <f t="shared" si="1"/>
        <v>98.177995795374912</v>
      </c>
      <c r="N38" s="41">
        <v>1401</v>
      </c>
      <c r="O38" s="42">
        <v>0</v>
      </c>
      <c r="P38" s="41">
        <v>0</v>
      </c>
      <c r="Q38" s="41">
        <v>0</v>
      </c>
      <c r="R38" s="41">
        <v>5</v>
      </c>
      <c r="S38" s="41">
        <f t="shared" si="4"/>
        <v>1432</v>
      </c>
      <c r="T38" s="42">
        <v>36214</v>
      </c>
      <c r="U38" s="41">
        <v>36182</v>
      </c>
      <c r="V38" s="41">
        <v>0</v>
      </c>
      <c r="W38" s="41">
        <v>15</v>
      </c>
      <c r="X38" s="41">
        <f t="shared" si="3"/>
        <v>36197</v>
      </c>
      <c r="Y38" s="41" t="s">
        <v>65</v>
      </c>
      <c r="Z38" s="41" t="s">
        <v>46</v>
      </c>
      <c r="AA38" s="43" t="s">
        <v>132</v>
      </c>
      <c r="AB38" s="44" t="s">
        <v>56</v>
      </c>
      <c r="AC38" s="44" t="s">
        <v>62</v>
      </c>
      <c r="AD38" s="45">
        <v>0.4</v>
      </c>
      <c r="AE38" s="42">
        <v>11.311999999999999</v>
      </c>
      <c r="AF38" s="44" t="s">
        <v>193</v>
      </c>
      <c r="AG38" s="46" t="s">
        <v>47</v>
      </c>
      <c r="AH38" s="41" t="s">
        <v>48</v>
      </c>
      <c r="AI38" s="41" t="s">
        <v>49</v>
      </c>
      <c r="AJ38" s="41" t="s">
        <v>48</v>
      </c>
      <c r="AK38" s="53"/>
    </row>
    <row r="39" spans="1:37" ht="36" customHeight="1" x14ac:dyDescent="0.2">
      <c r="A39" s="36">
        <v>33</v>
      </c>
      <c r="B39" s="37" t="s">
        <v>59</v>
      </c>
      <c r="C39" s="38"/>
      <c r="D39" s="39" t="s">
        <v>178</v>
      </c>
      <c r="E39" s="41">
        <v>52</v>
      </c>
      <c r="F39" s="41">
        <v>49</v>
      </c>
      <c r="G39" s="41" t="s">
        <v>45</v>
      </c>
      <c r="H39" s="41" t="s">
        <v>45</v>
      </c>
      <c r="I39" s="41">
        <v>3327</v>
      </c>
      <c r="J39" s="41">
        <v>1117</v>
      </c>
      <c r="K39" s="42">
        <f t="shared" si="0"/>
        <v>8.5944494180841549</v>
      </c>
      <c r="L39" s="41">
        <v>96</v>
      </c>
      <c r="M39" s="42">
        <f t="shared" si="1"/>
        <v>91.405550581915847</v>
      </c>
      <c r="N39" s="41">
        <v>1021</v>
      </c>
      <c r="O39" s="42">
        <v>0</v>
      </c>
      <c r="P39" s="41">
        <v>0</v>
      </c>
      <c r="Q39" s="41">
        <v>0</v>
      </c>
      <c r="R39" s="41">
        <v>10</v>
      </c>
      <c r="S39" s="41">
        <f t="shared" si="4"/>
        <v>1127</v>
      </c>
      <c r="T39" s="42">
        <v>28693.482439310199</v>
      </c>
      <c r="U39" s="41">
        <v>15747</v>
      </c>
      <c r="V39" s="41">
        <v>0</v>
      </c>
      <c r="W39" s="41">
        <v>292</v>
      </c>
      <c r="X39" s="41">
        <f t="shared" ref="X39:X65" si="5">U39+V39+W39</f>
        <v>16039</v>
      </c>
      <c r="Y39" s="41" t="s">
        <v>65</v>
      </c>
      <c r="Z39" s="41" t="s">
        <v>46</v>
      </c>
      <c r="AA39" s="43" t="s">
        <v>137</v>
      </c>
      <c r="AB39" s="44" t="s">
        <v>56</v>
      </c>
      <c r="AC39" s="44">
        <v>3402</v>
      </c>
      <c r="AD39" s="45">
        <v>0.01</v>
      </c>
      <c r="AE39" s="42">
        <v>8</v>
      </c>
      <c r="AF39" s="44" t="s">
        <v>57</v>
      </c>
      <c r="AG39" s="46" t="s">
        <v>47</v>
      </c>
      <c r="AH39" s="41" t="s">
        <v>48</v>
      </c>
      <c r="AI39" s="41" t="s">
        <v>49</v>
      </c>
      <c r="AJ39" s="41" t="s">
        <v>48</v>
      </c>
      <c r="AK39" s="53" t="s">
        <v>179</v>
      </c>
    </row>
    <row r="40" spans="1:37" ht="36" customHeight="1" x14ac:dyDescent="0.2">
      <c r="A40" s="36">
        <v>34</v>
      </c>
      <c r="B40" s="37" t="s">
        <v>59</v>
      </c>
      <c r="C40" s="38"/>
      <c r="D40" s="39" t="s">
        <v>102</v>
      </c>
      <c r="E40" s="41">
        <v>35</v>
      </c>
      <c r="F40" s="41">
        <v>32</v>
      </c>
      <c r="G40" s="41" t="s">
        <v>45</v>
      </c>
      <c r="H40" s="41" t="s">
        <v>45</v>
      </c>
      <c r="I40" s="41">
        <v>2298</v>
      </c>
      <c r="J40" s="41">
        <v>1065</v>
      </c>
      <c r="K40" s="42">
        <f t="shared" si="0"/>
        <v>10.610328638497652</v>
      </c>
      <c r="L40" s="41">
        <v>113</v>
      </c>
      <c r="M40" s="42">
        <f t="shared" si="1"/>
        <v>89.389671361502337</v>
      </c>
      <c r="N40" s="41">
        <v>952</v>
      </c>
      <c r="O40" s="42">
        <f>P40/J40*100</f>
        <v>0</v>
      </c>
      <c r="P40" s="41">
        <v>0</v>
      </c>
      <c r="Q40" s="41">
        <v>0</v>
      </c>
      <c r="R40" s="41">
        <v>0</v>
      </c>
      <c r="S40" s="41">
        <f t="shared" si="4"/>
        <v>1065</v>
      </c>
      <c r="T40" s="42">
        <v>27551.234675085299</v>
      </c>
      <c r="U40" s="41">
        <v>20797</v>
      </c>
      <c r="V40" s="41">
        <v>0</v>
      </c>
      <c r="W40" s="41">
        <v>0</v>
      </c>
      <c r="X40" s="41">
        <f t="shared" si="5"/>
        <v>20797</v>
      </c>
      <c r="Y40" s="41" t="s">
        <v>65</v>
      </c>
      <c r="Z40" s="41" t="s">
        <v>46</v>
      </c>
      <c r="AA40" s="43" t="s">
        <v>133</v>
      </c>
      <c r="AB40" s="44" t="s">
        <v>56</v>
      </c>
      <c r="AC40" s="44" t="s">
        <v>62</v>
      </c>
      <c r="AD40" s="45">
        <v>0.01</v>
      </c>
      <c r="AE40" s="42">
        <v>8.52</v>
      </c>
      <c r="AF40" s="44" t="s">
        <v>57</v>
      </c>
      <c r="AG40" s="46" t="s">
        <v>58</v>
      </c>
      <c r="AH40" s="41" t="s">
        <v>48</v>
      </c>
      <c r="AI40" s="41" t="s">
        <v>49</v>
      </c>
      <c r="AJ40" s="41" t="s">
        <v>48</v>
      </c>
      <c r="AK40" s="53" t="s">
        <v>159</v>
      </c>
    </row>
    <row r="41" spans="1:37" ht="36" customHeight="1" x14ac:dyDescent="0.2">
      <c r="A41" s="36">
        <v>35</v>
      </c>
      <c r="B41" s="37" t="s">
        <v>59</v>
      </c>
      <c r="C41" s="38"/>
      <c r="D41" s="39" t="s">
        <v>103</v>
      </c>
      <c r="E41" s="41">
        <v>38</v>
      </c>
      <c r="F41" s="41">
        <v>35</v>
      </c>
      <c r="G41" s="41" t="s">
        <v>45</v>
      </c>
      <c r="H41" s="41" t="s">
        <v>45</v>
      </c>
      <c r="I41" s="41">
        <v>3879</v>
      </c>
      <c r="J41" s="41">
        <v>1422</v>
      </c>
      <c r="K41" s="42">
        <f t="shared" si="0"/>
        <v>4.3600562587904363</v>
      </c>
      <c r="L41" s="41">
        <v>62</v>
      </c>
      <c r="M41" s="42">
        <f t="shared" si="1"/>
        <v>95.639943741209564</v>
      </c>
      <c r="N41" s="41">
        <v>1360</v>
      </c>
      <c r="O41" s="42">
        <v>0</v>
      </c>
      <c r="P41" s="41">
        <v>0</v>
      </c>
      <c r="Q41" s="41">
        <v>0</v>
      </c>
      <c r="R41" s="41">
        <v>0</v>
      </c>
      <c r="S41" s="41">
        <f t="shared" si="4"/>
        <v>1422</v>
      </c>
      <c r="T41" s="42">
        <v>42043.197735665599</v>
      </c>
      <c r="U41" s="41">
        <v>6746</v>
      </c>
      <c r="V41" s="41">
        <v>0</v>
      </c>
      <c r="W41" s="41">
        <v>0</v>
      </c>
      <c r="X41" s="41">
        <f t="shared" si="5"/>
        <v>6746</v>
      </c>
      <c r="Y41" s="41" t="s">
        <v>50</v>
      </c>
      <c r="Z41" s="41" t="s">
        <v>46</v>
      </c>
      <c r="AA41" s="43" t="s">
        <v>134</v>
      </c>
      <c r="AB41" s="44" t="s">
        <v>56</v>
      </c>
      <c r="AC41" s="44" t="s">
        <v>62</v>
      </c>
      <c r="AD41" s="45">
        <v>0.01</v>
      </c>
      <c r="AE41" s="42">
        <v>11.375999999999999</v>
      </c>
      <c r="AF41" s="44" t="s">
        <v>57</v>
      </c>
      <c r="AG41" s="46" t="s">
        <v>47</v>
      </c>
      <c r="AH41" s="41" t="s">
        <v>48</v>
      </c>
      <c r="AI41" s="41" t="s">
        <v>49</v>
      </c>
      <c r="AJ41" s="41" t="s">
        <v>48</v>
      </c>
      <c r="AK41" s="53" t="s">
        <v>163</v>
      </c>
    </row>
    <row r="42" spans="1:37" ht="36" customHeight="1" x14ac:dyDescent="0.2">
      <c r="A42" s="36">
        <v>36</v>
      </c>
      <c r="B42" s="37" t="s">
        <v>59</v>
      </c>
      <c r="C42" s="38"/>
      <c r="D42" s="39" t="s">
        <v>104</v>
      </c>
      <c r="E42" s="41">
        <v>57</v>
      </c>
      <c r="F42" s="41">
        <v>54</v>
      </c>
      <c r="G42" s="41" t="s">
        <v>45</v>
      </c>
      <c r="H42" s="41" t="s">
        <v>45</v>
      </c>
      <c r="I42" s="41">
        <v>3187</v>
      </c>
      <c r="J42" s="41">
        <v>2866</v>
      </c>
      <c r="K42" s="42">
        <f t="shared" si="0"/>
        <v>8.8625261688764834</v>
      </c>
      <c r="L42" s="41">
        <v>254</v>
      </c>
      <c r="M42" s="42">
        <f t="shared" si="1"/>
        <v>91.137473831123515</v>
      </c>
      <c r="N42" s="41">
        <v>2612</v>
      </c>
      <c r="O42" s="42">
        <f>P42/J42*100</f>
        <v>0</v>
      </c>
      <c r="P42" s="41">
        <v>0</v>
      </c>
      <c r="Q42" s="41">
        <v>0</v>
      </c>
      <c r="R42" s="41">
        <v>0</v>
      </c>
      <c r="S42" s="41">
        <f t="shared" si="4"/>
        <v>2866</v>
      </c>
      <c r="T42" s="42">
        <v>42786.290837455403</v>
      </c>
      <c r="U42" s="41">
        <v>41785</v>
      </c>
      <c r="V42" s="41">
        <v>0</v>
      </c>
      <c r="W42" s="41">
        <v>0</v>
      </c>
      <c r="X42" s="41">
        <f t="shared" si="5"/>
        <v>41785</v>
      </c>
      <c r="Y42" s="41" t="s">
        <v>65</v>
      </c>
      <c r="Z42" s="41" t="s">
        <v>46</v>
      </c>
      <c r="AA42" s="43" t="s">
        <v>135</v>
      </c>
      <c r="AB42" s="44" t="s">
        <v>56</v>
      </c>
      <c r="AC42" s="44" t="s">
        <v>62</v>
      </c>
      <c r="AD42" s="45">
        <v>0.02</v>
      </c>
      <c r="AE42" s="42">
        <v>22.928000000000001</v>
      </c>
      <c r="AF42" s="44" t="s">
        <v>57</v>
      </c>
      <c r="AG42" s="46" t="s">
        <v>47</v>
      </c>
      <c r="AH42" s="41" t="s">
        <v>48</v>
      </c>
      <c r="AI42" s="41" t="s">
        <v>49</v>
      </c>
      <c r="AJ42" s="41" t="s">
        <v>48</v>
      </c>
      <c r="AK42" s="53" t="s">
        <v>177</v>
      </c>
    </row>
    <row r="43" spans="1:37" ht="45" x14ac:dyDescent="0.2">
      <c r="A43" s="36">
        <v>37</v>
      </c>
      <c r="B43" s="37" t="s">
        <v>59</v>
      </c>
      <c r="C43" s="38"/>
      <c r="D43" s="39" t="s">
        <v>105</v>
      </c>
      <c r="E43" s="41">
        <v>83</v>
      </c>
      <c r="F43" s="41">
        <v>80</v>
      </c>
      <c r="G43" s="41" t="s">
        <v>45</v>
      </c>
      <c r="H43" s="41" t="s">
        <v>45</v>
      </c>
      <c r="I43" s="41">
        <v>2367</v>
      </c>
      <c r="J43" s="41">
        <v>1667</v>
      </c>
      <c r="K43" s="42">
        <f t="shared" si="0"/>
        <v>22.375524895020995</v>
      </c>
      <c r="L43" s="41">
        <v>373</v>
      </c>
      <c r="M43" s="42">
        <f t="shared" si="1"/>
        <v>77.624475104979012</v>
      </c>
      <c r="N43" s="41">
        <v>1294</v>
      </c>
      <c r="O43" s="42">
        <f>P43/J43*100</f>
        <v>0</v>
      </c>
      <c r="P43" s="41">
        <v>0</v>
      </c>
      <c r="Q43" s="41">
        <v>0</v>
      </c>
      <c r="R43" s="41">
        <v>290</v>
      </c>
      <c r="S43" s="41">
        <f t="shared" si="4"/>
        <v>1957</v>
      </c>
      <c r="T43" s="42">
        <v>69740.304791805596</v>
      </c>
      <c r="U43" s="41">
        <v>30355</v>
      </c>
      <c r="V43" s="41">
        <v>0</v>
      </c>
      <c r="W43" s="41">
        <v>45036</v>
      </c>
      <c r="X43" s="41">
        <f t="shared" si="5"/>
        <v>75391</v>
      </c>
      <c r="Y43" s="41" t="s">
        <v>65</v>
      </c>
      <c r="Z43" s="41" t="s">
        <v>46</v>
      </c>
      <c r="AA43" s="43" t="s">
        <v>136</v>
      </c>
      <c r="AB43" s="44" t="s">
        <v>56</v>
      </c>
      <c r="AC43" s="44" t="s">
        <v>62</v>
      </c>
      <c r="AD43" s="45">
        <v>0.01</v>
      </c>
      <c r="AE43" s="42">
        <v>13.336</v>
      </c>
      <c r="AF43" s="44" t="s">
        <v>57</v>
      </c>
      <c r="AG43" s="46" t="s">
        <v>47</v>
      </c>
      <c r="AH43" s="41" t="s">
        <v>48</v>
      </c>
      <c r="AI43" s="41" t="s">
        <v>49</v>
      </c>
      <c r="AJ43" s="41" t="s">
        <v>48</v>
      </c>
      <c r="AK43" s="53" t="s">
        <v>128</v>
      </c>
    </row>
    <row r="44" spans="1:37" ht="36" customHeight="1" x14ac:dyDescent="0.2">
      <c r="A44" s="36">
        <v>38</v>
      </c>
      <c r="B44" s="37" t="s">
        <v>59</v>
      </c>
      <c r="C44" s="38"/>
      <c r="D44" s="39" t="s">
        <v>106</v>
      </c>
      <c r="E44" s="41">
        <v>53</v>
      </c>
      <c r="F44" s="41">
        <v>50</v>
      </c>
      <c r="G44" s="41" t="s">
        <v>45</v>
      </c>
      <c r="H44" s="41" t="s">
        <v>45</v>
      </c>
      <c r="I44" s="41">
        <v>2697</v>
      </c>
      <c r="J44" s="41">
        <v>1807</v>
      </c>
      <c r="K44" s="42">
        <f t="shared" si="0"/>
        <v>6.1427780852241289</v>
      </c>
      <c r="L44" s="41">
        <v>111</v>
      </c>
      <c r="M44" s="42">
        <f t="shared" si="1"/>
        <v>93.857221914775863</v>
      </c>
      <c r="N44" s="41">
        <v>1696</v>
      </c>
      <c r="O44" s="42">
        <v>0</v>
      </c>
      <c r="P44" s="41">
        <v>0</v>
      </c>
      <c r="Q44" s="41">
        <v>0</v>
      </c>
      <c r="R44" s="41">
        <v>0</v>
      </c>
      <c r="S44" s="41">
        <f t="shared" si="4"/>
        <v>1807</v>
      </c>
      <c r="T44" s="42">
        <v>41529.284125968705</v>
      </c>
      <c r="U44" s="41">
        <v>37496</v>
      </c>
      <c r="V44" s="41">
        <v>0</v>
      </c>
      <c r="W44" s="41">
        <v>0</v>
      </c>
      <c r="X44" s="41">
        <f t="shared" si="5"/>
        <v>37496</v>
      </c>
      <c r="Y44" s="41" t="s">
        <v>50</v>
      </c>
      <c r="Z44" s="41" t="s">
        <v>46</v>
      </c>
      <c r="AA44" s="43" t="s">
        <v>137</v>
      </c>
      <c r="AB44" s="44" t="s">
        <v>56</v>
      </c>
      <c r="AC44" s="44" t="s">
        <v>62</v>
      </c>
      <c r="AD44" s="45">
        <v>0.01</v>
      </c>
      <c r="AE44" s="42">
        <v>14.456</v>
      </c>
      <c r="AF44" s="44" t="s">
        <v>57</v>
      </c>
      <c r="AG44" s="46" t="s">
        <v>47</v>
      </c>
      <c r="AH44" s="41" t="s">
        <v>48</v>
      </c>
      <c r="AI44" s="41" t="s">
        <v>49</v>
      </c>
      <c r="AJ44" s="41" t="s">
        <v>48</v>
      </c>
      <c r="AK44" s="53" t="s">
        <v>164</v>
      </c>
    </row>
    <row r="45" spans="1:37" ht="47.25" x14ac:dyDescent="0.2">
      <c r="A45" s="36">
        <v>39</v>
      </c>
      <c r="B45" s="37" t="s">
        <v>55</v>
      </c>
      <c r="C45" s="37" t="s">
        <v>107</v>
      </c>
      <c r="D45" s="39" t="s">
        <v>190</v>
      </c>
      <c r="E45" s="41">
        <v>26</v>
      </c>
      <c r="F45" s="41">
        <v>23</v>
      </c>
      <c r="G45" s="41" t="s">
        <v>45</v>
      </c>
      <c r="H45" s="41" t="s">
        <v>45</v>
      </c>
      <c r="I45" s="41">
        <v>2884</v>
      </c>
      <c r="J45" s="41">
        <v>1903</v>
      </c>
      <c r="K45" s="42">
        <v>7</v>
      </c>
      <c r="L45" s="41">
        <v>137</v>
      </c>
      <c r="M45" s="42">
        <v>84</v>
      </c>
      <c r="N45" s="41">
        <v>1593</v>
      </c>
      <c r="O45" s="42">
        <f t="shared" ref="O45:O65" si="6">P45/J45*100</f>
        <v>9.0909090909090917</v>
      </c>
      <c r="P45" s="41">
        <v>173</v>
      </c>
      <c r="Q45" s="41">
        <v>0</v>
      </c>
      <c r="R45" s="41">
        <v>3</v>
      </c>
      <c r="S45" s="41">
        <f t="shared" si="4"/>
        <v>1906</v>
      </c>
      <c r="T45" s="42">
        <v>23198.562206329301</v>
      </c>
      <c r="U45" s="41">
        <v>19595</v>
      </c>
      <c r="V45" s="41">
        <v>0</v>
      </c>
      <c r="W45" s="41">
        <v>10</v>
      </c>
      <c r="X45" s="41">
        <f t="shared" si="5"/>
        <v>19605</v>
      </c>
      <c r="Y45" s="41" t="s">
        <v>65</v>
      </c>
      <c r="Z45" s="41" t="s">
        <v>46</v>
      </c>
      <c r="AA45" s="43" t="s">
        <v>130</v>
      </c>
      <c r="AB45" s="44" t="s">
        <v>56</v>
      </c>
      <c r="AC45" s="44" t="s">
        <v>62</v>
      </c>
      <c r="AD45" s="45">
        <v>0.15</v>
      </c>
      <c r="AE45" s="42">
        <v>15.712</v>
      </c>
      <c r="AF45" s="44" t="s">
        <v>57</v>
      </c>
      <c r="AG45" s="46" t="s">
        <v>47</v>
      </c>
      <c r="AH45" s="41" t="s">
        <v>48</v>
      </c>
      <c r="AI45" s="41" t="s">
        <v>49</v>
      </c>
      <c r="AJ45" s="41" t="s">
        <v>48</v>
      </c>
      <c r="AK45" s="53" t="s">
        <v>194</v>
      </c>
    </row>
    <row r="46" spans="1:37" ht="36" customHeight="1" x14ac:dyDescent="0.2">
      <c r="A46" s="36">
        <v>40</v>
      </c>
      <c r="B46" s="37" t="s">
        <v>61</v>
      </c>
      <c r="C46" s="38"/>
      <c r="D46" s="39" t="s">
        <v>108</v>
      </c>
      <c r="E46" s="41">
        <v>70</v>
      </c>
      <c r="F46" s="41">
        <v>19</v>
      </c>
      <c r="G46" s="41" t="s">
        <v>45</v>
      </c>
      <c r="H46" s="41" t="s">
        <v>45</v>
      </c>
      <c r="I46" s="41">
        <v>1034</v>
      </c>
      <c r="J46" s="41">
        <v>754</v>
      </c>
      <c r="K46" s="42">
        <f t="shared" ref="K46:K65" si="7">L46/J46*100</f>
        <v>13.395225464190982</v>
      </c>
      <c r="L46" s="41">
        <v>101</v>
      </c>
      <c r="M46" s="42">
        <f t="shared" ref="M46:M65" si="8">N46/J46*100</f>
        <v>86.604774535809014</v>
      </c>
      <c r="N46" s="41">
        <v>653</v>
      </c>
      <c r="O46" s="42">
        <f t="shared" si="6"/>
        <v>0</v>
      </c>
      <c r="P46" s="41">
        <v>0</v>
      </c>
      <c r="Q46" s="41">
        <v>0</v>
      </c>
      <c r="R46" s="41">
        <v>0</v>
      </c>
      <c r="S46" s="41">
        <f t="shared" si="4"/>
        <v>754</v>
      </c>
      <c r="T46" s="42">
        <v>12111.189969262299</v>
      </c>
      <c r="U46" s="41">
        <v>11235</v>
      </c>
      <c r="V46" s="41">
        <v>0</v>
      </c>
      <c r="W46" s="41">
        <v>0</v>
      </c>
      <c r="X46" s="41">
        <f t="shared" si="5"/>
        <v>11235</v>
      </c>
      <c r="Y46" s="41" t="s">
        <v>65</v>
      </c>
      <c r="Z46" s="41" t="s">
        <v>46</v>
      </c>
      <c r="AA46" s="43" t="s">
        <v>129</v>
      </c>
      <c r="AB46" s="44" t="s">
        <v>56</v>
      </c>
      <c r="AC46" s="44" t="s">
        <v>62</v>
      </c>
      <c r="AD46" s="45">
        <v>7.0000000000000007E-2</v>
      </c>
      <c r="AE46" s="42">
        <v>6.032</v>
      </c>
      <c r="AF46" s="44" t="s">
        <v>57</v>
      </c>
      <c r="AG46" s="46" t="s">
        <v>47</v>
      </c>
      <c r="AH46" s="41" t="s">
        <v>48</v>
      </c>
      <c r="AI46" s="41" t="s">
        <v>49</v>
      </c>
      <c r="AJ46" s="41" t="s">
        <v>48</v>
      </c>
      <c r="AK46" s="53" t="s">
        <v>146</v>
      </c>
    </row>
    <row r="47" spans="1:37" ht="36" customHeight="1" x14ac:dyDescent="0.2">
      <c r="A47" s="36">
        <v>41</v>
      </c>
      <c r="B47" s="37" t="s">
        <v>71</v>
      </c>
      <c r="C47" s="38"/>
      <c r="D47" s="39" t="s">
        <v>109</v>
      </c>
      <c r="E47" s="41">
        <v>71</v>
      </c>
      <c r="F47" s="41">
        <v>17</v>
      </c>
      <c r="G47" s="41" t="s">
        <v>45</v>
      </c>
      <c r="H47" s="41" t="s">
        <v>45</v>
      </c>
      <c r="I47" s="41">
        <v>2839</v>
      </c>
      <c r="J47" s="41">
        <v>1629</v>
      </c>
      <c r="K47" s="42">
        <f t="shared" si="7"/>
        <v>5.7704112952731732</v>
      </c>
      <c r="L47" s="41">
        <v>94</v>
      </c>
      <c r="M47" s="42">
        <f t="shared" si="8"/>
        <v>94.229588704726837</v>
      </c>
      <c r="N47" s="41">
        <v>1535</v>
      </c>
      <c r="O47" s="42">
        <f t="shared" si="6"/>
        <v>0</v>
      </c>
      <c r="P47" s="41">
        <v>0</v>
      </c>
      <c r="Q47" s="41">
        <v>0</v>
      </c>
      <c r="R47" s="41">
        <v>0</v>
      </c>
      <c r="S47" s="41">
        <f t="shared" si="4"/>
        <v>1629</v>
      </c>
      <c r="T47" s="42">
        <v>28274.644853408099</v>
      </c>
      <c r="U47" s="41">
        <v>16610</v>
      </c>
      <c r="V47" s="41">
        <v>0</v>
      </c>
      <c r="W47" s="41">
        <v>0</v>
      </c>
      <c r="X47" s="41">
        <f t="shared" si="5"/>
        <v>16610</v>
      </c>
      <c r="Y47" s="41" t="s">
        <v>65</v>
      </c>
      <c r="Z47" s="41" t="s">
        <v>46</v>
      </c>
      <c r="AA47" s="43">
        <v>2001</v>
      </c>
      <c r="AB47" s="44" t="s">
        <v>56</v>
      </c>
      <c r="AC47" s="44" t="s">
        <v>62</v>
      </c>
      <c r="AD47" s="45">
        <v>0.01</v>
      </c>
      <c r="AE47" s="42">
        <v>13.032</v>
      </c>
      <c r="AF47" s="44" t="s">
        <v>57</v>
      </c>
      <c r="AG47" s="46" t="s">
        <v>47</v>
      </c>
      <c r="AH47" s="41" t="s">
        <v>48</v>
      </c>
      <c r="AI47" s="41" t="s">
        <v>49</v>
      </c>
      <c r="AJ47" s="41" t="s">
        <v>48</v>
      </c>
      <c r="AK47" s="53" t="s">
        <v>162</v>
      </c>
    </row>
    <row r="48" spans="1:37" ht="75" x14ac:dyDescent="0.2">
      <c r="A48" s="36">
        <v>42</v>
      </c>
      <c r="B48" s="37" t="s">
        <v>71</v>
      </c>
      <c r="C48" s="37" t="s">
        <v>185</v>
      </c>
      <c r="D48" s="35" t="s">
        <v>188</v>
      </c>
      <c r="E48" s="41">
        <v>92</v>
      </c>
      <c r="F48" s="41">
        <v>38</v>
      </c>
      <c r="G48" s="41" t="s">
        <v>45</v>
      </c>
      <c r="H48" s="41" t="s">
        <v>45</v>
      </c>
      <c r="I48" s="41">
        <v>2634</v>
      </c>
      <c r="J48" s="41">
        <v>803</v>
      </c>
      <c r="K48" s="42">
        <f t="shared" si="7"/>
        <v>5.6039850560398508</v>
      </c>
      <c r="L48" s="41">
        <v>45</v>
      </c>
      <c r="M48" s="42">
        <f t="shared" si="8"/>
        <v>94.396014943960154</v>
      </c>
      <c r="N48" s="41">
        <v>758</v>
      </c>
      <c r="O48" s="42">
        <f t="shared" si="6"/>
        <v>0</v>
      </c>
      <c r="P48" s="41">
        <v>0</v>
      </c>
      <c r="Q48" s="41">
        <v>0</v>
      </c>
      <c r="R48" s="41">
        <v>0</v>
      </c>
      <c r="S48" s="41">
        <f t="shared" si="4"/>
        <v>803</v>
      </c>
      <c r="T48" s="42">
        <v>35192</v>
      </c>
      <c r="U48" s="41">
        <v>25759</v>
      </c>
      <c r="V48" s="41">
        <v>0</v>
      </c>
      <c r="W48" s="41">
        <v>0</v>
      </c>
      <c r="X48" s="41">
        <f t="shared" si="5"/>
        <v>25759</v>
      </c>
      <c r="Y48" s="41" t="s">
        <v>65</v>
      </c>
      <c r="Z48" s="41" t="s">
        <v>46</v>
      </c>
      <c r="AA48" s="43" t="s">
        <v>132</v>
      </c>
      <c r="AB48" s="44" t="s">
        <v>56</v>
      </c>
      <c r="AC48" s="44" t="s">
        <v>62</v>
      </c>
      <c r="AD48" s="45">
        <v>0.01</v>
      </c>
      <c r="AE48" s="42">
        <v>4</v>
      </c>
      <c r="AF48" s="44" t="s">
        <v>57</v>
      </c>
      <c r="AG48" s="46" t="s">
        <v>47</v>
      </c>
      <c r="AH48" s="41" t="s">
        <v>48</v>
      </c>
      <c r="AI48" s="41" t="s">
        <v>49</v>
      </c>
      <c r="AJ48" s="41" t="s">
        <v>48</v>
      </c>
      <c r="AK48" s="53" t="s">
        <v>189</v>
      </c>
    </row>
    <row r="49" spans="1:37" ht="36" customHeight="1" x14ac:dyDescent="0.2">
      <c r="A49" s="36">
        <v>43</v>
      </c>
      <c r="B49" s="37" t="s">
        <v>71</v>
      </c>
      <c r="C49" s="38"/>
      <c r="D49" s="39" t="s">
        <v>110</v>
      </c>
      <c r="E49" s="41">
        <v>69</v>
      </c>
      <c r="F49" s="41">
        <v>15</v>
      </c>
      <c r="G49" s="41" t="s">
        <v>45</v>
      </c>
      <c r="H49" s="41" t="s">
        <v>45</v>
      </c>
      <c r="I49" s="41">
        <v>1618</v>
      </c>
      <c r="J49" s="41">
        <v>1618</v>
      </c>
      <c r="K49" s="42">
        <f t="shared" si="7"/>
        <v>5.3770086526576018</v>
      </c>
      <c r="L49" s="41">
        <v>87</v>
      </c>
      <c r="M49" s="42">
        <f t="shared" si="8"/>
        <v>94.622991347342406</v>
      </c>
      <c r="N49" s="41">
        <v>1531</v>
      </c>
      <c r="O49" s="42">
        <f t="shared" si="6"/>
        <v>0</v>
      </c>
      <c r="P49" s="41">
        <v>0</v>
      </c>
      <c r="Q49" s="41">
        <v>0</v>
      </c>
      <c r="R49" s="41">
        <v>0</v>
      </c>
      <c r="S49" s="41">
        <f t="shared" si="4"/>
        <v>1618</v>
      </c>
      <c r="T49" s="42">
        <v>18046</v>
      </c>
      <c r="U49" s="41">
        <v>18046</v>
      </c>
      <c r="V49" s="41">
        <v>0</v>
      </c>
      <c r="W49" s="41">
        <v>0</v>
      </c>
      <c r="X49" s="41">
        <f t="shared" si="5"/>
        <v>18046</v>
      </c>
      <c r="Y49" s="41" t="s">
        <v>65</v>
      </c>
      <c r="Z49" s="41" t="s">
        <v>46</v>
      </c>
      <c r="AA49" s="43" t="s">
        <v>138</v>
      </c>
      <c r="AB49" s="44" t="s">
        <v>56</v>
      </c>
      <c r="AC49" s="44" t="s">
        <v>63</v>
      </c>
      <c r="AD49" s="45">
        <v>0.1</v>
      </c>
      <c r="AE49" s="42">
        <v>12.944000000000001</v>
      </c>
      <c r="AF49" s="44" t="s">
        <v>57</v>
      </c>
      <c r="AG49" s="46" t="s">
        <v>47</v>
      </c>
      <c r="AH49" s="41" t="s">
        <v>48</v>
      </c>
      <c r="AI49" s="41" t="s">
        <v>49</v>
      </c>
      <c r="AJ49" s="41" t="s">
        <v>48</v>
      </c>
      <c r="AK49" s="53"/>
    </row>
    <row r="50" spans="1:37" ht="36" customHeight="1" x14ac:dyDescent="0.2">
      <c r="A50" s="36">
        <v>44</v>
      </c>
      <c r="B50" s="37" t="s">
        <v>71</v>
      </c>
      <c r="C50" s="38"/>
      <c r="D50" s="39" t="s">
        <v>111</v>
      </c>
      <c r="E50" s="41">
        <v>64</v>
      </c>
      <c r="F50" s="41">
        <v>10</v>
      </c>
      <c r="G50" s="41" t="s">
        <v>45</v>
      </c>
      <c r="H50" s="41" t="s">
        <v>45</v>
      </c>
      <c r="I50" s="41">
        <v>1978</v>
      </c>
      <c r="J50" s="41">
        <v>1978</v>
      </c>
      <c r="K50" s="42">
        <f t="shared" si="7"/>
        <v>23.104145601617795</v>
      </c>
      <c r="L50" s="41">
        <v>457</v>
      </c>
      <c r="M50" s="42">
        <f t="shared" si="8"/>
        <v>76.895854398382198</v>
      </c>
      <c r="N50" s="41">
        <v>1521</v>
      </c>
      <c r="O50" s="42">
        <f t="shared" si="6"/>
        <v>0</v>
      </c>
      <c r="P50" s="41">
        <v>0</v>
      </c>
      <c r="Q50" s="41">
        <v>0</v>
      </c>
      <c r="R50" s="41">
        <v>85</v>
      </c>
      <c r="S50" s="41">
        <f t="shared" si="4"/>
        <v>2063</v>
      </c>
      <c r="T50" s="42">
        <v>25035</v>
      </c>
      <c r="U50" s="41">
        <v>25035</v>
      </c>
      <c r="V50" s="41">
        <v>0</v>
      </c>
      <c r="W50" s="41">
        <v>962</v>
      </c>
      <c r="X50" s="41">
        <f t="shared" si="5"/>
        <v>25997</v>
      </c>
      <c r="Y50" s="41" t="s">
        <v>65</v>
      </c>
      <c r="Z50" s="41" t="s">
        <v>46</v>
      </c>
      <c r="AA50" s="43">
        <v>1985</v>
      </c>
      <c r="AB50" s="44" t="s">
        <v>56</v>
      </c>
      <c r="AC50" s="44" t="s">
        <v>63</v>
      </c>
      <c r="AD50" s="45">
        <v>0.2</v>
      </c>
      <c r="AE50" s="42">
        <v>15.824</v>
      </c>
      <c r="AF50" s="44" t="s">
        <v>57</v>
      </c>
      <c r="AG50" s="46" t="s">
        <v>47</v>
      </c>
      <c r="AH50" s="41" t="s">
        <v>48</v>
      </c>
      <c r="AI50" s="41" t="s">
        <v>49</v>
      </c>
      <c r="AJ50" s="41" t="s">
        <v>48</v>
      </c>
      <c r="AK50" s="53"/>
    </row>
    <row r="51" spans="1:37" ht="36" customHeight="1" x14ac:dyDescent="0.2">
      <c r="A51" s="36">
        <v>45</v>
      </c>
      <c r="B51" s="37" t="s">
        <v>71</v>
      </c>
      <c r="C51" s="38"/>
      <c r="D51" s="39" t="s">
        <v>112</v>
      </c>
      <c r="E51" s="41">
        <v>66</v>
      </c>
      <c r="F51" s="41">
        <v>12</v>
      </c>
      <c r="G51" s="41" t="s">
        <v>45</v>
      </c>
      <c r="H51" s="41" t="s">
        <v>45</v>
      </c>
      <c r="I51" s="41">
        <v>1082</v>
      </c>
      <c r="J51" s="41">
        <v>1082</v>
      </c>
      <c r="K51" s="42">
        <f t="shared" si="7"/>
        <v>4.805914972273567</v>
      </c>
      <c r="L51" s="41">
        <v>52</v>
      </c>
      <c r="M51" s="42">
        <f t="shared" si="8"/>
        <v>95.19408502772643</v>
      </c>
      <c r="N51" s="41">
        <v>1030</v>
      </c>
      <c r="O51" s="42">
        <f t="shared" si="6"/>
        <v>0</v>
      </c>
      <c r="P51" s="41">
        <v>0</v>
      </c>
      <c r="Q51" s="41">
        <v>0</v>
      </c>
      <c r="R51" s="41">
        <v>0</v>
      </c>
      <c r="S51" s="41">
        <f t="shared" si="4"/>
        <v>1082</v>
      </c>
      <c r="T51" s="42">
        <v>7818</v>
      </c>
      <c r="U51" s="41">
        <v>7818</v>
      </c>
      <c r="V51" s="41">
        <v>0</v>
      </c>
      <c r="W51" s="41">
        <v>0</v>
      </c>
      <c r="X51" s="41">
        <f t="shared" si="5"/>
        <v>7818</v>
      </c>
      <c r="Y51" s="41" t="s">
        <v>65</v>
      </c>
      <c r="Z51" s="41" t="s">
        <v>46</v>
      </c>
      <c r="AA51" s="43" t="s">
        <v>139</v>
      </c>
      <c r="AB51" s="44" t="s">
        <v>56</v>
      </c>
      <c r="AC51" s="44">
        <v>766</v>
      </c>
      <c r="AD51" s="45">
        <v>0.15</v>
      </c>
      <c r="AE51" s="42">
        <v>8.6560000000000006</v>
      </c>
      <c r="AF51" s="44" t="s">
        <v>57</v>
      </c>
      <c r="AG51" s="46" t="s">
        <v>47</v>
      </c>
      <c r="AH51" s="41" t="s">
        <v>48</v>
      </c>
      <c r="AI51" s="41" t="s">
        <v>49</v>
      </c>
      <c r="AJ51" s="41" t="s">
        <v>48</v>
      </c>
      <c r="AK51" s="53"/>
    </row>
    <row r="52" spans="1:37" ht="36" customHeight="1" x14ac:dyDescent="0.2">
      <c r="A52" s="36">
        <v>46</v>
      </c>
      <c r="B52" s="37" t="s">
        <v>44</v>
      </c>
      <c r="C52" s="38"/>
      <c r="D52" s="39" t="s">
        <v>113</v>
      </c>
      <c r="E52" s="41">
        <v>112</v>
      </c>
      <c r="F52" s="41">
        <v>32</v>
      </c>
      <c r="G52" s="41" t="s">
        <v>45</v>
      </c>
      <c r="H52" s="41" t="s">
        <v>45</v>
      </c>
      <c r="I52" s="41">
        <v>718</v>
      </c>
      <c r="J52" s="41">
        <v>718</v>
      </c>
      <c r="K52" s="42">
        <f t="shared" si="7"/>
        <v>11.002785515320335</v>
      </c>
      <c r="L52" s="41">
        <v>79</v>
      </c>
      <c r="M52" s="42">
        <f t="shared" si="8"/>
        <v>88.99721448467966</v>
      </c>
      <c r="N52" s="41">
        <v>639</v>
      </c>
      <c r="O52" s="42">
        <f t="shared" si="6"/>
        <v>0</v>
      </c>
      <c r="P52" s="41">
        <v>0</v>
      </c>
      <c r="Q52" s="41">
        <v>0</v>
      </c>
      <c r="R52" s="41">
        <v>26</v>
      </c>
      <c r="S52" s="41">
        <f t="shared" si="4"/>
        <v>744</v>
      </c>
      <c r="T52" s="42">
        <v>11456.054781855601</v>
      </c>
      <c r="U52" s="41">
        <v>11456</v>
      </c>
      <c r="V52" s="41">
        <v>0</v>
      </c>
      <c r="W52" s="41">
        <v>151</v>
      </c>
      <c r="X52" s="41">
        <f t="shared" si="5"/>
        <v>11607</v>
      </c>
      <c r="Y52" s="41" t="s">
        <v>65</v>
      </c>
      <c r="Z52" s="41" t="s">
        <v>46</v>
      </c>
      <c r="AA52" s="43" t="s">
        <v>140</v>
      </c>
      <c r="AB52" s="44" t="s">
        <v>56</v>
      </c>
      <c r="AC52" s="44">
        <v>3402</v>
      </c>
      <c r="AD52" s="45">
        <v>0.05</v>
      </c>
      <c r="AE52" s="42">
        <v>5.7439999999999998</v>
      </c>
      <c r="AF52" s="44" t="s">
        <v>57</v>
      </c>
      <c r="AG52" s="46" t="s">
        <v>47</v>
      </c>
      <c r="AH52" s="41" t="s">
        <v>48</v>
      </c>
      <c r="AI52" s="41" t="s">
        <v>49</v>
      </c>
      <c r="AJ52" s="41" t="s">
        <v>48</v>
      </c>
      <c r="AK52" s="53"/>
    </row>
    <row r="53" spans="1:37" ht="47.25" customHeight="1" x14ac:dyDescent="0.2">
      <c r="A53" s="36">
        <v>47</v>
      </c>
      <c r="B53" s="37" t="s">
        <v>44</v>
      </c>
      <c r="C53" s="38"/>
      <c r="D53" s="39" t="s">
        <v>114</v>
      </c>
      <c r="E53" s="41">
        <v>90</v>
      </c>
      <c r="F53" s="41">
        <v>16</v>
      </c>
      <c r="G53" s="41" t="s">
        <v>45</v>
      </c>
      <c r="H53" s="41" t="s">
        <v>45</v>
      </c>
      <c r="I53" s="41">
        <v>3129</v>
      </c>
      <c r="J53" s="41">
        <v>2203</v>
      </c>
      <c r="K53" s="42">
        <f t="shared" si="7"/>
        <v>14.1625056740808</v>
      </c>
      <c r="L53" s="41">
        <v>312</v>
      </c>
      <c r="M53" s="42">
        <f t="shared" si="8"/>
        <v>85.837494325919209</v>
      </c>
      <c r="N53" s="41">
        <v>1891</v>
      </c>
      <c r="O53" s="42">
        <f t="shared" si="6"/>
        <v>0</v>
      </c>
      <c r="P53" s="41">
        <v>0</v>
      </c>
      <c r="Q53" s="41">
        <v>0</v>
      </c>
      <c r="R53" s="41">
        <v>2</v>
      </c>
      <c r="S53" s="41">
        <f t="shared" si="4"/>
        <v>2205</v>
      </c>
      <c r="T53" s="42">
        <v>27532.168435457301</v>
      </c>
      <c r="U53" s="41">
        <v>16230</v>
      </c>
      <c r="V53" s="41">
        <v>0</v>
      </c>
      <c r="W53" s="41">
        <v>52</v>
      </c>
      <c r="X53" s="41">
        <f t="shared" si="5"/>
        <v>16282</v>
      </c>
      <c r="Y53" s="41" t="s">
        <v>50</v>
      </c>
      <c r="Z53" s="41" t="s">
        <v>46</v>
      </c>
      <c r="AA53" s="43" t="s">
        <v>141</v>
      </c>
      <c r="AB53" s="44" t="s">
        <v>56</v>
      </c>
      <c r="AC53" s="44">
        <v>766</v>
      </c>
      <c r="AD53" s="45">
        <v>0.45</v>
      </c>
      <c r="AE53" s="42">
        <v>25.032</v>
      </c>
      <c r="AF53" s="44" t="s">
        <v>57</v>
      </c>
      <c r="AG53" s="46" t="s">
        <v>47</v>
      </c>
      <c r="AH53" s="41" t="s">
        <v>48</v>
      </c>
      <c r="AI53" s="41" t="s">
        <v>49</v>
      </c>
      <c r="AJ53" s="41" t="s">
        <v>48</v>
      </c>
      <c r="AK53" s="53" t="s">
        <v>148</v>
      </c>
    </row>
    <row r="54" spans="1:37" ht="36" customHeight="1" x14ac:dyDescent="0.2">
      <c r="A54" s="36">
        <v>48</v>
      </c>
      <c r="B54" s="37" t="s">
        <v>44</v>
      </c>
      <c r="C54" s="38"/>
      <c r="D54" s="39" t="s">
        <v>115</v>
      </c>
      <c r="E54" s="41">
        <v>110</v>
      </c>
      <c r="F54" s="41">
        <v>30</v>
      </c>
      <c r="G54" s="41" t="s">
        <v>45</v>
      </c>
      <c r="H54" s="41" t="s">
        <v>45</v>
      </c>
      <c r="I54" s="41">
        <v>1413</v>
      </c>
      <c r="J54" s="41">
        <v>1361</v>
      </c>
      <c r="K54" s="42">
        <f t="shared" si="7"/>
        <v>13.960323291697282</v>
      </c>
      <c r="L54" s="41">
        <v>190</v>
      </c>
      <c r="M54" s="42">
        <f t="shared" si="8"/>
        <v>86.039676708302721</v>
      </c>
      <c r="N54" s="41">
        <v>1171</v>
      </c>
      <c r="O54" s="42">
        <f t="shared" si="6"/>
        <v>0</v>
      </c>
      <c r="P54" s="41">
        <v>0</v>
      </c>
      <c r="Q54" s="41">
        <v>0</v>
      </c>
      <c r="R54" s="41">
        <v>0</v>
      </c>
      <c r="S54" s="41">
        <f t="shared" si="4"/>
        <v>1361</v>
      </c>
      <c r="T54" s="42">
        <v>44500.801193988504</v>
      </c>
      <c r="U54" s="41">
        <v>29950</v>
      </c>
      <c r="V54" s="41">
        <v>0</v>
      </c>
      <c r="W54" s="41">
        <v>0</v>
      </c>
      <c r="X54" s="41">
        <f t="shared" si="5"/>
        <v>29950</v>
      </c>
      <c r="Y54" s="41" t="s">
        <v>65</v>
      </c>
      <c r="Z54" s="41" t="s">
        <v>46</v>
      </c>
      <c r="AA54" s="43" t="s">
        <v>140</v>
      </c>
      <c r="AB54" s="44" t="s">
        <v>56</v>
      </c>
      <c r="AC54" s="44">
        <v>3402</v>
      </c>
      <c r="AD54" s="45">
        <v>0.12</v>
      </c>
      <c r="AE54" s="42">
        <v>10.888</v>
      </c>
      <c r="AF54" s="44" t="s">
        <v>57</v>
      </c>
      <c r="AG54" s="46" t="s">
        <v>47</v>
      </c>
      <c r="AH54" s="41" t="s">
        <v>48</v>
      </c>
      <c r="AI54" s="41" t="s">
        <v>49</v>
      </c>
      <c r="AJ54" s="41" t="s">
        <v>48</v>
      </c>
      <c r="AK54" s="53" t="s">
        <v>147</v>
      </c>
    </row>
    <row r="55" spans="1:37" ht="36" customHeight="1" x14ac:dyDescent="0.2">
      <c r="A55" s="36">
        <v>49</v>
      </c>
      <c r="B55" s="37" t="s">
        <v>44</v>
      </c>
      <c r="C55" s="38"/>
      <c r="D55" s="39" t="s">
        <v>116</v>
      </c>
      <c r="E55" s="41">
        <v>102</v>
      </c>
      <c r="F55" s="41">
        <v>22</v>
      </c>
      <c r="G55" s="41" t="s">
        <v>45</v>
      </c>
      <c r="H55" s="41" t="s">
        <v>45</v>
      </c>
      <c r="I55" s="41">
        <v>391</v>
      </c>
      <c r="J55" s="41">
        <v>391</v>
      </c>
      <c r="K55" s="42">
        <f t="shared" si="7"/>
        <v>25.575447570332482</v>
      </c>
      <c r="L55" s="41">
        <v>100</v>
      </c>
      <c r="M55" s="42">
        <f t="shared" si="8"/>
        <v>74.424552429667528</v>
      </c>
      <c r="N55" s="41">
        <v>291</v>
      </c>
      <c r="O55" s="42">
        <f t="shared" si="6"/>
        <v>0</v>
      </c>
      <c r="P55" s="41">
        <v>0</v>
      </c>
      <c r="Q55" s="41">
        <v>0</v>
      </c>
      <c r="R55" s="41">
        <v>5</v>
      </c>
      <c r="S55" s="41">
        <f t="shared" si="4"/>
        <v>396</v>
      </c>
      <c r="T55" s="42">
        <v>19343</v>
      </c>
      <c r="U55" s="41">
        <v>19343</v>
      </c>
      <c r="V55" s="41">
        <v>0</v>
      </c>
      <c r="W55" s="41">
        <v>65</v>
      </c>
      <c r="X55" s="41">
        <f t="shared" si="5"/>
        <v>19408</v>
      </c>
      <c r="Y55" s="41" t="s">
        <v>65</v>
      </c>
      <c r="Z55" s="41" t="s">
        <v>46</v>
      </c>
      <c r="AA55" s="43" t="s">
        <v>134</v>
      </c>
      <c r="AB55" s="44" t="s">
        <v>56</v>
      </c>
      <c r="AC55" s="44" t="s">
        <v>62</v>
      </c>
      <c r="AD55" s="45">
        <v>0.1</v>
      </c>
      <c r="AE55" s="42">
        <v>4</v>
      </c>
      <c r="AF55" s="44" t="s">
        <v>57</v>
      </c>
      <c r="AG55" s="46" t="s">
        <v>47</v>
      </c>
      <c r="AH55" s="41" t="s">
        <v>48</v>
      </c>
      <c r="AI55" s="41" t="s">
        <v>49</v>
      </c>
      <c r="AJ55" s="41" t="s">
        <v>48</v>
      </c>
      <c r="AK55" s="53"/>
    </row>
    <row r="56" spans="1:37" ht="36" customHeight="1" x14ac:dyDescent="0.2">
      <c r="A56" s="36">
        <v>50</v>
      </c>
      <c r="B56" s="37" t="s">
        <v>44</v>
      </c>
      <c r="C56" s="38"/>
      <c r="D56" s="39" t="s">
        <v>117</v>
      </c>
      <c r="E56" s="41">
        <v>105</v>
      </c>
      <c r="F56" s="41">
        <v>25</v>
      </c>
      <c r="G56" s="41" t="s">
        <v>45</v>
      </c>
      <c r="H56" s="41" t="s">
        <v>45</v>
      </c>
      <c r="I56" s="41">
        <v>718</v>
      </c>
      <c r="J56" s="41">
        <v>718</v>
      </c>
      <c r="K56" s="42">
        <f t="shared" si="7"/>
        <v>17.130919220055709</v>
      </c>
      <c r="L56" s="41">
        <v>123</v>
      </c>
      <c r="M56" s="42">
        <f t="shared" si="8"/>
        <v>82.869080779944298</v>
      </c>
      <c r="N56" s="41">
        <v>595</v>
      </c>
      <c r="O56" s="42">
        <f t="shared" si="6"/>
        <v>0</v>
      </c>
      <c r="P56" s="41">
        <v>0</v>
      </c>
      <c r="Q56" s="41">
        <v>0</v>
      </c>
      <c r="R56" s="41">
        <v>10</v>
      </c>
      <c r="S56" s="41">
        <f t="shared" si="4"/>
        <v>728</v>
      </c>
      <c r="T56" s="42">
        <v>17890.137041851202</v>
      </c>
      <c r="U56" s="41">
        <v>17890</v>
      </c>
      <c r="V56" s="41">
        <v>0</v>
      </c>
      <c r="W56" s="41">
        <v>42</v>
      </c>
      <c r="X56" s="41">
        <f t="shared" si="5"/>
        <v>17932</v>
      </c>
      <c r="Y56" s="41" t="s">
        <v>50</v>
      </c>
      <c r="Z56" s="41" t="s">
        <v>46</v>
      </c>
      <c r="AA56" s="43" t="s">
        <v>134</v>
      </c>
      <c r="AB56" s="44" t="s">
        <v>56</v>
      </c>
      <c r="AC56" s="44">
        <v>3402</v>
      </c>
      <c r="AD56" s="45">
        <v>0.1</v>
      </c>
      <c r="AE56" s="42">
        <v>5.7439999999999998</v>
      </c>
      <c r="AF56" s="44" t="s">
        <v>57</v>
      </c>
      <c r="AG56" s="46" t="s">
        <v>47</v>
      </c>
      <c r="AH56" s="41" t="s">
        <v>48</v>
      </c>
      <c r="AI56" s="41" t="s">
        <v>49</v>
      </c>
      <c r="AJ56" s="41" t="s">
        <v>48</v>
      </c>
      <c r="AK56" s="53"/>
    </row>
    <row r="57" spans="1:37" ht="36" customHeight="1" x14ac:dyDescent="0.2">
      <c r="A57" s="36">
        <v>51</v>
      </c>
      <c r="B57" s="37" t="s">
        <v>44</v>
      </c>
      <c r="C57" s="38"/>
      <c r="D57" s="39" t="s">
        <v>118</v>
      </c>
      <c r="E57" s="41">
        <v>70</v>
      </c>
      <c r="F57" s="41">
        <v>13</v>
      </c>
      <c r="G57" s="41" t="s">
        <v>45</v>
      </c>
      <c r="H57" s="41" t="s">
        <v>45</v>
      </c>
      <c r="I57" s="41">
        <v>2359</v>
      </c>
      <c r="J57" s="41">
        <v>1854</v>
      </c>
      <c r="K57" s="42">
        <f t="shared" si="7"/>
        <v>4.5846817691477888</v>
      </c>
      <c r="L57" s="41">
        <v>85</v>
      </c>
      <c r="M57" s="42">
        <f t="shared" si="8"/>
        <v>95.415318230852208</v>
      </c>
      <c r="N57" s="41">
        <v>1769</v>
      </c>
      <c r="O57" s="42">
        <f t="shared" si="6"/>
        <v>0</v>
      </c>
      <c r="P57" s="41">
        <v>0</v>
      </c>
      <c r="Q57" s="41">
        <v>0</v>
      </c>
      <c r="R57" s="41">
        <v>70</v>
      </c>
      <c r="S57" s="41">
        <f t="shared" si="4"/>
        <v>1924</v>
      </c>
      <c r="T57" s="42">
        <v>27442.595556979999</v>
      </c>
      <c r="U57" s="41">
        <v>1344</v>
      </c>
      <c r="V57" s="41">
        <v>0</v>
      </c>
      <c r="W57" s="41">
        <v>62</v>
      </c>
      <c r="X57" s="41">
        <f t="shared" si="5"/>
        <v>1406</v>
      </c>
      <c r="Y57" s="41" t="s">
        <v>65</v>
      </c>
      <c r="Z57" s="41" t="s">
        <v>46</v>
      </c>
      <c r="AA57" s="43" t="s">
        <v>142</v>
      </c>
      <c r="AB57" s="44" t="s">
        <v>56</v>
      </c>
      <c r="AC57" s="44" t="s">
        <v>63</v>
      </c>
      <c r="AD57" s="45">
        <v>0.1</v>
      </c>
      <c r="AE57" s="42">
        <v>14.832000000000001</v>
      </c>
      <c r="AF57" s="44" t="s">
        <v>57</v>
      </c>
      <c r="AG57" s="46" t="s">
        <v>47</v>
      </c>
      <c r="AH57" s="41" t="s">
        <v>48</v>
      </c>
      <c r="AI57" s="41" t="s">
        <v>49</v>
      </c>
      <c r="AJ57" s="41" t="s">
        <v>48</v>
      </c>
      <c r="AK57" s="53" t="s">
        <v>149</v>
      </c>
    </row>
    <row r="58" spans="1:37" ht="45" x14ac:dyDescent="0.2">
      <c r="A58" s="36">
        <v>52</v>
      </c>
      <c r="B58" s="37" t="s">
        <v>44</v>
      </c>
      <c r="C58" s="38"/>
      <c r="D58" s="39" t="s">
        <v>119</v>
      </c>
      <c r="E58" s="41">
        <v>66</v>
      </c>
      <c r="F58" s="41">
        <v>20</v>
      </c>
      <c r="G58" s="41" t="s">
        <v>45</v>
      </c>
      <c r="H58" s="41" t="s">
        <v>45</v>
      </c>
      <c r="I58" s="41">
        <v>1578</v>
      </c>
      <c r="J58" s="41">
        <v>178</v>
      </c>
      <c r="K58" s="42">
        <f t="shared" si="7"/>
        <v>0</v>
      </c>
      <c r="L58" s="41">
        <v>0</v>
      </c>
      <c r="M58" s="42">
        <f t="shared" si="8"/>
        <v>100</v>
      </c>
      <c r="N58" s="41">
        <v>178</v>
      </c>
      <c r="O58" s="42">
        <f t="shared" si="6"/>
        <v>0</v>
      </c>
      <c r="P58" s="41">
        <v>0</v>
      </c>
      <c r="Q58" s="41">
        <v>0</v>
      </c>
      <c r="R58" s="41">
        <v>5</v>
      </c>
      <c r="S58" s="41">
        <f t="shared" si="4"/>
        <v>183</v>
      </c>
      <c r="T58" s="42">
        <v>23999.0332593516</v>
      </c>
      <c r="U58" s="41">
        <v>230</v>
      </c>
      <c r="V58" s="41">
        <v>0</v>
      </c>
      <c r="W58" s="41">
        <v>5</v>
      </c>
      <c r="X58" s="41">
        <f t="shared" si="5"/>
        <v>235</v>
      </c>
      <c r="Y58" s="41" t="s">
        <v>50</v>
      </c>
      <c r="Z58" s="41" t="s">
        <v>50</v>
      </c>
      <c r="AA58" s="43" t="s">
        <v>143</v>
      </c>
      <c r="AB58" s="44" t="s">
        <v>56</v>
      </c>
      <c r="AC58" s="44" t="s">
        <v>62</v>
      </c>
      <c r="AD58" s="45">
        <v>1</v>
      </c>
      <c r="AE58" s="42">
        <v>6.48</v>
      </c>
      <c r="AF58" s="44" t="s">
        <v>57</v>
      </c>
      <c r="AG58" s="46" t="s">
        <v>47</v>
      </c>
      <c r="AH58" s="41" t="s">
        <v>48</v>
      </c>
      <c r="AI58" s="41" t="s">
        <v>49</v>
      </c>
      <c r="AJ58" s="41" t="s">
        <v>48</v>
      </c>
      <c r="AK58" s="53" t="s">
        <v>195</v>
      </c>
    </row>
    <row r="59" spans="1:37" ht="36" customHeight="1" x14ac:dyDescent="0.2">
      <c r="A59" s="36">
        <v>53</v>
      </c>
      <c r="B59" s="37" t="s">
        <v>44</v>
      </c>
      <c r="C59" s="38"/>
      <c r="D59" s="39" t="s">
        <v>120</v>
      </c>
      <c r="E59" s="41">
        <v>102</v>
      </c>
      <c r="F59" s="41">
        <v>22</v>
      </c>
      <c r="G59" s="41" t="s">
        <v>45</v>
      </c>
      <c r="H59" s="41" t="s">
        <v>45</v>
      </c>
      <c r="I59" s="41">
        <v>558</v>
      </c>
      <c r="J59" s="41">
        <v>558</v>
      </c>
      <c r="K59" s="42">
        <f t="shared" si="7"/>
        <v>28.136200716845877</v>
      </c>
      <c r="L59" s="41">
        <v>157</v>
      </c>
      <c r="M59" s="42">
        <f t="shared" si="8"/>
        <v>71.863799283154123</v>
      </c>
      <c r="N59" s="41">
        <v>401</v>
      </c>
      <c r="O59" s="42">
        <f t="shared" si="6"/>
        <v>0</v>
      </c>
      <c r="P59" s="41">
        <v>0</v>
      </c>
      <c r="Q59" s="41">
        <v>0</v>
      </c>
      <c r="R59" s="41">
        <v>15</v>
      </c>
      <c r="S59" s="41">
        <f t="shared" si="4"/>
        <v>573</v>
      </c>
      <c r="T59" s="42">
        <v>19211</v>
      </c>
      <c r="U59" s="41">
        <v>19211</v>
      </c>
      <c r="V59" s="41">
        <v>0</v>
      </c>
      <c r="W59" s="41">
        <v>43</v>
      </c>
      <c r="X59" s="41">
        <f t="shared" si="5"/>
        <v>19254</v>
      </c>
      <c r="Y59" s="41" t="s">
        <v>65</v>
      </c>
      <c r="Z59" s="41" t="s">
        <v>46</v>
      </c>
      <c r="AA59" s="43" t="s">
        <v>144</v>
      </c>
      <c r="AB59" s="44" t="s">
        <v>56</v>
      </c>
      <c r="AC59" s="44">
        <v>3402</v>
      </c>
      <c r="AD59" s="45">
        <v>0.1</v>
      </c>
      <c r="AE59" s="42">
        <v>5</v>
      </c>
      <c r="AF59" s="44" t="s">
        <v>57</v>
      </c>
      <c r="AG59" s="46" t="s">
        <v>47</v>
      </c>
      <c r="AH59" s="41" t="s">
        <v>48</v>
      </c>
      <c r="AI59" s="41" t="s">
        <v>49</v>
      </c>
      <c r="AJ59" s="41" t="s">
        <v>48</v>
      </c>
      <c r="AK59" s="53"/>
    </row>
    <row r="60" spans="1:37" ht="36" customHeight="1" x14ac:dyDescent="0.2">
      <c r="A60" s="36">
        <v>54</v>
      </c>
      <c r="B60" s="37" t="s">
        <v>44</v>
      </c>
      <c r="C60" s="38"/>
      <c r="D60" s="39" t="s">
        <v>121</v>
      </c>
      <c r="E60" s="41">
        <v>74</v>
      </c>
      <c r="F60" s="41">
        <v>7</v>
      </c>
      <c r="G60" s="41" t="s">
        <v>45</v>
      </c>
      <c r="H60" s="41" t="s">
        <v>45</v>
      </c>
      <c r="I60" s="41">
        <v>1606</v>
      </c>
      <c r="J60" s="41">
        <v>1304</v>
      </c>
      <c r="K60" s="42">
        <f t="shared" si="7"/>
        <v>3.6042944785276072</v>
      </c>
      <c r="L60" s="41">
        <v>47</v>
      </c>
      <c r="M60" s="42">
        <f t="shared" si="8"/>
        <v>96.395705521472394</v>
      </c>
      <c r="N60" s="41">
        <v>1257</v>
      </c>
      <c r="O60" s="42">
        <f t="shared" si="6"/>
        <v>0</v>
      </c>
      <c r="P60" s="41">
        <v>0</v>
      </c>
      <c r="Q60" s="41">
        <v>0</v>
      </c>
      <c r="R60" s="41">
        <v>20</v>
      </c>
      <c r="S60" s="41">
        <f t="shared" si="4"/>
        <v>1324</v>
      </c>
      <c r="T60" s="42">
        <v>11577.239268142199</v>
      </c>
      <c r="U60" s="41">
        <v>8295</v>
      </c>
      <c r="V60" s="41">
        <v>0</v>
      </c>
      <c r="W60" s="41">
        <v>830</v>
      </c>
      <c r="X60" s="41">
        <f t="shared" si="5"/>
        <v>9125</v>
      </c>
      <c r="Y60" s="41" t="s">
        <v>65</v>
      </c>
      <c r="Z60" s="41" t="s">
        <v>46</v>
      </c>
      <c r="AA60" s="43" t="s">
        <v>145</v>
      </c>
      <c r="AB60" s="44" t="s">
        <v>56</v>
      </c>
      <c r="AC60" s="44">
        <v>766</v>
      </c>
      <c r="AD60" s="45">
        <v>0.2</v>
      </c>
      <c r="AE60" s="42">
        <v>12.848000000000001</v>
      </c>
      <c r="AF60" s="44" t="s">
        <v>57</v>
      </c>
      <c r="AG60" s="46" t="s">
        <v>47</v>
      </c>
      <c r="AH60" s="41" t="s">
        <v>48</v>
      </c>
      <c r="AI60" s="41" t="s">
        <v>49</v>
      </c>
      <c r="AJ60" s="41" t="s">
        <v>48</v>
      </c>
      <c r="AK60" s="53" t="s">
        <v>150</v>
      </c>
    </row>
    <row r="61" spans="1:37" ht="36" customHeight="1" x14ac:dyDescent="0.2">
      <c r="A61" s="36">
        <v>55</v>
      </c>
      <c r="B61" s="37" t="s">
        <v>44</v>
      </c>
      <c r="C61" s="38"/>
      <c r="D61" s="39" t="s">
        <v>122</v>
      </c>
      <c r="E61" s="41">
        <v>104</v>
      </c>
      <c r="F61" s="41">
        <v>24</v>
      </c>
      <c r="G61" s="41" t="s">
        <v>45</v>
      </c>
      <c r="H61" s="41" t="s">
        <v>45</v>
      </c>
      <c r="I61" s="41">
        <v>653</v>
      </c>
      <c r="J61" s="41">
        <v>653</v>
      </c>
      <c r="K61" s="42">
        <f t="shared" si="7"/>
        <v>16.232771822358348</v>
      </c>
      <c r="L61" s="41">
        <v>106</v>
      </c>
      <c r="M61" s="42">
        <f t="shared" si="8"/>
        <v>83.767228177641655</v>
      </c>
      <c r="N61" s="41">
        <v>547</v>
      </c>
      <c r="O61" s="42">
        <f t="shared" si="6"/>
        <v>0</v>
      </c>
      <c r="P61" s="41">
        <v>0</v>
      </c>
      <c r="Q61" s="41">
        <v>0</v>
      </c>
      <c r="R61" s="41">
        <v>2</v>
      </c>
      <c r="S61" s="41">
        <f t="shared" si="4"/>
        <v>655</v>
      </c>
      <c r="T61" s="42">
        <v>22049</v>
      </c>
      <c r="U61" s="41">
        <v>22049</v>
      </c>
      <c r="V61" s="41">
        <v>0</v>
      </c>
      <c r="W61" s="41">
        <v>5</v>
      </c>
      <c r="X61" s="41">
        <f t="shared" si="5"/>
        <v>22054</v>
      </c>
      <c r="Y61" s="41" t="s">
        <v>65</v>
      </c>
      <c r="Z61" s="41" t="s">
        <v>46</v>
      </c>
      <c r="AA61" s="43" t="s">
        <v>134</v>
      </c>
      <c r="AB61" s="44" t="s">
        <v>56</v>
      </c>
      <c r="AC61" s="44" t="s">
        <v>62</v>
      </c>
      <c r="AD61" s="45">
        <v>0.1</v>
      </c>
      <c r="AE61" s="42">
        <v>5.2240000000000002</v>
      </c>
      <c r="AF61" s="44" t="s">
        <v>57</v>
      </c>
      <c r="AG61" s="46" t="s">
        <v>47</v>
      </c>
      <c r="AH61" s="41" t="s">
        <v>48</v>
      </c>
      <c r="AI61" s="41" t="s">
        <v>49</v>
      </c>
      <c r="AJ61" s="41" t="s">
        <v>48</v>
      </c>
      <c r="AK61" s="53"/>
    </row>
    <row r="62" spans="1:37" ht="36" customHeight="1" x14ac:dyDescent="0.2">
      <c r="A62" s="36">
        <v>56</v>
      </c>
      <c r="B62" s="37" t="s">
        <v>44</v>
      </c>
      <c r="C62" s="38"/>
      <c r="D62" s="39" t="s">
        <v>123</v>
      </c>
      <c r="E62" s="41">
        <v>80</v>
      </c>
      <c r="F62" s="41">
        <v>30</v>
      </c>
      <c r="G62" s="41" t="s">
        <v>45</v>
      </c>
      <c r="H62" s="41" t="s">
        <v>45</v>
      </c>
      <c r="I62" s="41">
        <v>1876</v>
      </c>
      <c r="J62" s="41">
        <v>1876</v>
      </c>
      <c r="K62" s="42">
        <f t="shared" si="7"/>
        <v>22.547974413646056</v>
      </c>
      <c r="L62" s="41">
        <v>423</v>
      </c>
      <c r="M62" s="42">
        <f t="shared" si="8"/>
        <v>77.45202558635394</v>
      </c>
      <c r="N62" s="41">
        <v>1453</v>
      </c>
      <c r="O62" s="42">
        <f t="shared" si="6"/>
        <v>0</v>
      </c>
      <c r="P62" s="41">
        <v>0</v>
      </c>
      <c r="Q62" s="41">
        <v>0</v>
      </c>
      <c r="R62" s="41">
        <v>15</v>
      </c>
      <c r="S62" s="41">
        <f t="shared" si="4"/>
        <v>1891</v>
      </c>
      <c r="T62" s="42">
        <v>26570</v>
      </c>
      <c r="U62" s="41">
        <v>26570</v>
      </c>
      <c r="V62" s="41">
        <v>0</v>
      </c>
      <c r="W62" s="41">
        <v>70</v>
      </c>
      <c r="X62" s="41">
        <f t="shared" si="5"/>
        <v>26640</v>
      </c>
      <c r="Y62" s="41" t="s">
        <v>65</v>
      </c>
      <c r="Z62" s="41" t="s">
        <v>46</v>
      </c>
      <c r="AA62" s="43" t="s">
        <v>140</v>
      </c>
      <c r="AB62" s="44" t="s">
        <v>56</v>
      </c>
      <c r="AC62" s="44" t="s">
        <v>62</v>
      </c>
      <c r="AD62" s="45">
        <v>0.05</v>
      </c>
      <c r="AE62" s="42">
        <v>15.007999999999999</v>
      </c>
      <c r="AF62" s="44" t="s">
        <v>57</v>
      </c>
      <c r="AG62" s="46" t="s">
        <v>47</v>
      </c>
      <c r="AH62" s="41" t="s">
        <v>48</v>
      </c>
      <c r="AI62" s="41" t="s">
        <v>49</v>
      </c>
      <c r="AJ62" s="41" t="s">
        <v>48</v>
      </c>
      <c r="AK62" s="53"/>
    </row>
    <row r="63" spans="1:37" ht="36" customHeight="1" x14ac:dyDescent="0.2">
      <c r="A63" s="36">
        <v>57</v>
      </c>
      <c r="B63" s="37" t="s">
        <v>44</v>
      </c>
      <c r="C63" s="38"/>
      <c r="D63" s="39" t="s">
        <v>124</v>
      </c>
      <c r="E63" s="41">
        <v>102</v>
      </c>
      <c r="F63" s="41">
        <v>22</v>
      </c>
      <c r="G63" s="41" t="s">
        <v>45</v>
      </c>
      <c r="H63" s="41" t="s">
        <v>45</v>
      </c>
      <c r="I63" s="41">
        <v>1816</v>
      </c>
      <c r="J63" s="41">
        <v>1816</v>
      </c>
      <c r="K63" s="42">
        <f t="shared" si="7"/>
        <v>22.577092511013216</v>
      </c>
      <c r="L63" s="41">
        <v>410</v>
      </c>
      <c r="M63" s="42">
        <f t="shared" si="8"/>
        <v>77.42290748898678</v>
      </c>
      <c r="N63" s="41">
        <v>1406</v>
      </c>
      <c r="O63" s="42">
        <f t="shared" si="6"/>
        <v>0</v>
      </c>
      <c r="P63" s="41">
        <v>0</v>
      </c>
      <c r="Q63" s="41">
        <v>0</v>
      </c>
      <c r="R63" s="41">
        <v>5</v>
      </c>
      <c r="S63" s="41">
        <f t="shared" si="4"/>
        <v>1821</v>
      </c>
      <c r="T63" s="42">
        <v>53798</v>
      </c>
      <c r="U63" s="41">
        <v>53798</v>
      </c>
      <c r="V63" s="41">
        <v>0</v>
      </c>
      <c r="W63" s="41">
        <v>30</v>
      </c>
      <c r="X63" s="41">
        <f t="shared" si="5"/>
        <v>53828</v>
      </c>
      <c r="Y63" s="41" t="s">
        <v>65</v>
      </c>
      <c r="Z63" s="41" t="s">
        <v>46</v>
      </c>
      <c r="AA63" s="43" t="s">
        <v>134</v>
      </c>
      <c r="AB63" s="44" t="s">
        <v>56</v>
      </c>
      <c r="AC63" s="44" t="s">
        <v>63</v>
      </c>
      <c r="AD63" s="45">
        <v>0.05</v>
      </c>
      <c r="AE63" s="42">
        <v>14.528</v>
      </c>
      <c r="AF63" s="44" t="s">
        <v>57</v>
      </c>
      <c r="AG63" s="46" t="s">
        <v>47</v>
      </c>
      <c r="AH63" s="41" t="s">
        <v>48</v>
      </c>
      <c r="AI63" s="41" t="s">
        <v>49</v>
      </c>
      <c r="AJ63" s="41" t="s">
        <v>48</v>
      </c>
      <c r="AK63" s="54"/>
    </row>
    <row r="64" spans="1:37" ht="51.75" customHeight="1" x14ac:dyDescent="0.2">
      <c r="A64" s="36">
        <v>58</v>
      </c>
      <c r="B64" s="37" t="s">
        <v>44</v>
      </c>
      <c r="C64" s="38"/>
      <c r="D64" s="39" t="s">
        <v>125</v>
      </c>
      <c r="E64" s="41">
        <v>73</v>
      </c>
      <c r="F64" s="41">
        <v>10</v>
      </c>
      <c r="G64" s="41" t="s">
        <v>45</v>
      </c>
      <c r="H64" s="41" t="s">
        <v>45</v>
      </c>
      <c r="I64" s="41">
        <v>1518</v>
      </c>
      <c r="J64" s="41">
        <v>547</v>
      </c>
      <c r="K64" s="42">
        <f t="shared" si="7"/>
        <v>0</v>
      </c>
      <c r="L64" s="41">
        <v>0</v>
      </c>
      <c r="M64" s="42">
        <f t="shared" si="8"/>
        <v>100</v>
      </c>
      <c r="N64" s="41">
        <v>547</v>
      </c>
      <c r="O64" s="42">
        <f t="shared" si="6"/>
        <v>0</v>
      </c>
      <c r="P64" s="41">
        <v>0</v>
      </c>
      <c r="Q64" s="41">
        <v>0</v>
      </c>
      <c r="R64" s="41">
        <v>15</v>
      </c>
      <c r="S64" s="41">
        <f t="shared" si="4"/>
        <v>562</v>
      </c>
      <c r="T64" s="42">
        <v>14892.093003783699</v>
      </c>
      <c r="U64" s="41">
        <v>2031</v>
      </c>
      <c r="V64" s="41">
        <v>0</v>
      </c>
      <c r="W64" s="41">
        <v>20</v>
      </c>
      <c r="X64" s="41">
        <f t="shared" si="5"/>
        <v>2051</v>
      </c>
      <c r="Y64" s="41" t="s">
        <v>65</v>
      </c>
      <c r="Z64" s="41" t="s">
        <v>46</v>
      </c>
      <c r="AA64" s="43" t="s">
        <v>143</v>
      </c>
      <c r="AB64" s="44" t="s">
        <v>56</v>
      </c>
      <c r="AC64" s="44" t="s">
        <v>63</v>
      </c>
      <c r="AD64" s="45">
        <v>0.45</v>
      </c>
      <c r="AE64" s="42">
        <v>8.7360000000000007</v>
      </c>
      <c r="AF64" s="44" t="s">
        <v>57</v>
      </c>
      <c r="AG64" s="46" t="s">
        <v>47</v>
      </c>
      <c r="AH64" s="41" t="s">
        <v>48</v>
      </c>
      <c r="AI64" s="41" t="s">
        <v>49</v>
      </c>
      <c r="AJ64" s="41" t="s">
        <v>48</v>
      </c>
      <c r="AK64" s="53" t="s">
        <v>196</v>
      </c>
    </row>
    <row r="65" spans="1:37" ht="38.25" customHeight="1" x14ac:dyDescent="0.2">
      <c r="A65" s="36">
        <v>59</v>
      </c>
      <c r="B65" s="37" t="s">
        <v>44</v>
      </c>
      <c r="C65" s="38"/>
      <c r="D65" s="39" t="s">
        <v>126</v>
      </c>
      <c r="E65" s="41">
        <v>80</v>
      </c>
      <c r="F65" s="41">
        <v>9</v>
      </c>
      <c r="G65" s="41" t="s">
        <v>45</v>
      </c>
      <c r="H65" s="41" t="s">
        <v>45</v>
      </c>
      <c r="I65" s="41">
        <v>910</v>
      </c>
      <c r="J65" s="41">
        <v>417</v>
      </c>
      <c r="K65" s="42">
        <f t="shared" si="7"/>
        <v>0</v>
      </c>
      <c r="L65" s="41">
        <v>0</v>
      </c>
      <c r="M65" s="42">
        <f t="shared" si="8"/>
        <v>100</v>
      </c>
      <c r="N65" s="41">
        <v>417</v>
      </c>
      <c r="O65" s="42">
        <f t="shared" si="6"/>
        <v>0</v>
      </c>
      <c r="P65" s="41">
        <v>0</v>
      </c>
      <c r="Q65" s="41">
        <v>0</v>
      </c>
      <c r="R65" s="41">
        <v>10</v>
      </c>
      <c r="S65" s="41">
        <f t="shared" si="4"/>
        <v>427</v>
      </c>
      <c r="T65" s="42">
        <v>6479.5337764244796</v>
      </c>
      <c r="U65" s="41">
        <v>3480</v>
      </c>
      <c r="V65" s="41">
        <v>0</v>
      </c>
      <c r="W65" s="41">
        <v>244</v>
      </c>
      <c r="X65" s="41">
        <f t="shared" si="5"/>
        <v>3724</v>
      </c>
      <c r="Y65" s="41" t="s">
        <v>65</v>
      </c>
      <c r="Z65" s="41" t="s">
        <v>46</v>
      </c>
      <c r="AA65" s="43" t="s">
        <v>143</v>
      </c>
      <c r="AB65" s="44" t="s">
        <v>56</v>
      </c>
      <c r="AC65" s="44">
        <v>766</v>
      </c>
      <c r="AD65" s="45">
        <v>0.05</v>
      </c>
      <c r="AE65" s="42">
        <v>7.28</v>
      </c>
      <c r="AF65" s="44" t="s">
        <v>57</v>
      </c>
      <c r="AG65" s="46" t="s">
        <v>47</v>
      </c>
      <c r="AH65" s="41" t="s">
        <v>48</v>
      </c>
      <c r="AI65" s="41" t="s">
        <v>49</v>
      </c>
      <c r="AJ65" s="41" t="s">
        <v>48</v>
      </c>
      <c r="AK65" s="53" t="s">
        <v>151</v>
      </c>
    </row>
    <row r="66" spans="1:37" s="1" customFormat="1" ht="34.5" x14ac:dyDescent="0.2">
      <c r="A66" s="70" t="s">
        <v>30</v>
      </c>
      <c r="B66" s="71"/>
      <c r="C66" s="71"/>
      <c r="D66" s="71"/>
      <c r="E66" s="71"/>
      <c r="F66" s="71"/>
      <c r="G66" s="71"/>
      <c r="H66" s="72"/>
      <c r="I66" s="47"/>
      <c r="J66" s="48">
        <f>SUBTOTAL(9,J7:J65)</f>
        <v>70776</v>
      </c>
      <c r="K66" s="48"/>
      <c r="L66" s="48">
        <f>SUM(L7:L65)</f>
        <v>6562</v>
      </c>
      <c r="M66" s="48"/>
      <c r="N66" s="48">
        <f>SUM(N7:N65)</f>
        <v>63032</v>
      </c>
      <c r="O66" s="48"/>
      <c r="P66" s="48">
        <f>SUM(P7:P65)</f>
        <v>1182</v>
      </c>
      <c r="Q66" s="48">
        <f>SUM(Q7:Q65)</f>
        <v>0</v>
      </c>
      <c r="R66" s="48">
        <f>SUM(R7:R65)</f>
        <v>1345</v>
      </c>
      <c r="S66" s="48">
        <f>SUM(S7:S65)</f>
        <v>72121</v>
      </c>
      <c r="T66" s="49" t="s">
        <v>29</v>
      </c>
      <c r="U66" s="49">
        <f>SUM(U7:U65)</f>
        <v>967713</v>
      </c>
      <c r="V66" s="48">
        <f>SUM(V7:V65)</f>
        <v>0</v>
      </c>
      <c r="W66" s="49">
        <f>SUM(W7:W65)</f>
        <v>59889</v>
      </c>
      <c r="X66" s="49">
        <f>SUM(X7:X65)</f>
        <v>1027602</v>
      </c>
      <c r="Y66" s="50"/>
      <c r="Z66" s="50"/>
      <c r="AA66" s="51"/>
      <c r="AB66" s="50"/>
      <c r="AC66" s="50"/>
      <c r="AD66" s="52">
        <v>12.12</v>
      </c>
      <c r="AE66" s="50"/>
      <c r="AF66" s="50"/>
      <c r="AG66" s="50"/>
      <c r="AH66" s="50"/>
      <c r="AI66" s="50"/>
      <c r="AJ66" s="50"/>
      <c r="AK66" s="24"/>
    </row>
    <row r="67" spans="1:37" x14ac:dyDescent="0.2">
      <c r="Z67" s="64"/>
      <c r="AA67" s="64"/>
      <c r="AB67" s="64"/>
      <c r="AC67" s="64"/>
      <c r="AD67" s="64"/>
    </row>
    <row r="68" spans="1:37" x14ac:dyDescent="0.2">
      <c r="Z68" s="15"/>
      <c r="AA68" s="17"/>
      <c r="AB68" s="15"/>
      <c r="AC68" s="15"/>
    </row>
    <row r="69" spans="1:37" s="15" customFormat="1" ht="15.75" customHeight="1" x14ac:dyDescent="0.2">
      <c r="B69" s="22"/>
      <c r="E69" s="56">
        <v>45982</v>
      </c>
      <c r="F69" s="56"/>
      <c r="G69" s="56"/>
      <c r="H69" s="56"/>
      <c r="I69" s="56"/>
      <c r="J69" s="2"/>
      <c r="K69" s="2"/>
      <c r="L69" s="2"/>
      <c r="N69" s="56">
        <v>45982</v>
      </c>
      <c r="O69" s="56"/>
      <c r="P69" s="56"/>
      <c r="Q69" s="2"/>
      <c r="R69" s="2"/>
      <c r="T69" s="2"/>
      <c r="U69" s="2"/>
      <c r="V69" s="56">
        <v>45982</v>
      </c>
      <c r="W69" s="56"/>
      <c r="X69" s="56"/>
      <c r="Y69" s="2"/>
      <c r="Z69" s="2"/>
      <c r="AA69" s="23"/>
      <c r="AB69" s="2"/>
      <c r="AC69" s="2"/>
      <c r="AD69" s="56">
        <v>45982</v>
      </c>
      <c r="AE69" s="56"/>
      <c r="AF69" s="56"/>
      <c r="AG69" s="56"/>
      <c r="AH69" s="56"/>
      <c r="AI69" s="56"/>
      <c r="AJ69" s="56"/>
    </row>
    <row r="70" spans="1:37" s="15" customFormat="1" ht="18" customHeight="1" x14ac:dyDescent="0.2">
      <c r="B70" s="22"/>
      <c r="E70" s="57" t="s">
        <v>52</v>
      </c>
      <c r="F70" s="57"/>
      <c r="G70" s="57"/>
      <c r="H70" s="57"/>
      <c r="I70" s="57"/>
      <c r="J70" s="2"/>
      <c r="K70" s="2"/>
      <c r="L70" s="2"/>
      <c r="N70" s="57" t="s">
        <v>183</v>
      </c>
      <c r="O70" s="57"/>
      <c r="P70" s="57"/>
      <c r="Q70" s="2"/>
      <c r="R70" s="2"/>
      <c r="T70" s="2"/>
      <c r="U70" s="2"/>
      <c r="V70" s="57" t="s">
        <v>67</v>
      </c>
      <c r="W70" s="57"/>
      <c r="X70" s="57"/>
      <c r="Y70" s="2"/>
      <c r="Z70" s="2"/>
      <c r="AA70" s="23"/>
      <c r="AB70" s="2"/>
      <c r="AC70" s="2"/>
      <c r="AD70" s="57" t="s">
        <v>68</v>
      </c>
      <c r="AE70" s="57"/>
      <c r="AF70" s="57"/>
      <c r="AG70" s="57"/>
      <c r="AH70" s="57"/>
      <c r="AI70" s="57"/>
      <c r="AJ70" s="57"/>
    </row>
    <row r="71" spans="1:37" s="15" customFormat="1" ht="16.5" customHeight="1" x14ac:dyDescent="0.2">
      <c r="B71" s="22"/>
      <c r="E71" s="57" t="s">
        <v>53</v>
      </c>
      <c r="F71" s="57"/>
      <c r="G71" s="57"/>
      <c r="H71" s="57"/>
      <c r="I71" s="57"/>
      <c r="J71" s="2"/>
      <c r="K71" s="2"/>
      <c r="L71" s="2"/>
      <c r="N71" s="57" t="s">
        <v>26</v>
      </c>
      <c r="O71" s="57"/>
      <c r="P71" s="57"/>
      <c r="Q71" s="2"/>
      <c r="R71" s="2"/>
      <c r="T71" s="2"/>
      <c r="U71" s="2"/>
      <c r="V71" s="57" t="s">
        <v>26</v>
      </c>
      <c r="W71" s="57"/>
      <c r="X71" s="57"/>
      <c r="Y71" s="2"/>
      <c r="Z71" s="2"/>
      <c r="AA71" s="23"/>
      <c r="AB71" s="2"/>
      <c r="AC71" s="2"/>
      <c r="AD71" s="57" t="s">
        <v>69</v>
      </c>
      <c r="AE71" s="57"/>
      <c r="AF71" s="57"/>
      <c r="AG71" s="57"/>
      <c r="AH71" s="57"/>
      <c r="AI71" s="57"/>
      <c r="AJ71" s="57"/>
    </row>
    <row r="72" spans="1:37" x14ac:dyDescent="0.2">
      <c r="C72" s="15"/>
      <c r="D72" s="15"/>
      <c r="E72" s="15"/>
      <c r="F72" s="15"/>
      <c r="G72" s="15"/>
      <c r="H72" s="15"/>
      <c r="AG72" s="15"/>
      <c r="AH72" s="15"/>
      <c r="AI72" s="15"/>
      <c r="AJ72" s="15"/>
    </row>
    <row r="73" spans="1:37" ht="24" customHeight="1" x14ac:dyDescent="0.2">
      <c r="AG73" s="5"/>
      <c r="AH73" s="5"/>
      <c r="AI73" s="5"/>
      <c r="AJ73" s="5"/>
    </row>
    <row r="74" spans="1:37" ht="17.25" customHeight="1" x14ac:dyDescent="0.2">
      <c r="A74" s="57" t="s">
        <v>184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</row>
    <row r="75" spans="1:37" ht="23.25" customHeight="1" x14ac:dyDescent="0.2">
      <c r="A75" s="63" t="s">
        <v>197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</row>
    <row r="76" spans="1:37" ht="18.75" customHeight="1" x14ac:dyDescent="0.2">
      <c r="A76" s="63" t="s">
        <v>198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</row>
    <row r="77" spans="1:37" x14ac:dyDescent="0.2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</row>
    <row r="78" spans="1:37" x14ac:dyDescent="0.2">
      <c r="A78" s="4" t="s">
        <v>37</v>
      </c>
      <c r="B78" s="7" t="s">
        <v>36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9"/>
      <c r="T78" s="20"/>
      <c r="U78" s="8"/>
      <c r="V78" s="8"/>
      <c r="W78" s="8"/>
      <c r="X78" s="9"/>
      <c r="Y78" s="8"/>
      <c r="AB78" s="15"/>
      <c r="AC78" s="15"/>
      <c r="AD78" s="15"/>
      <c r="AE78" s="15"/>
      <c r="AH78" s="5"/>
      <c r="AI78" s="5"/>
      <c r="AJ78" s="5"/>
    </row>
    <row r="79" spans="1:37" x14ac:dyDescent="0.2">
      <c r="A79" s="4" t="s">
        <v>38</v>
      </c>
      <c r="B79" s="7" t="s">
        <v>43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9"/>
      <c r="T79" s="20"/>
      <c r="U79" s="8"/>
      <c r="V79" s="8"/>
      <c r="W79" s="8"/>
      <c r="X79" s="9"/>
      <c r="Y79" s="8"/>
      <c r="AH79" s="5"/>
      <c r="AI79" s="5"/>
      <c r="AJ79" s="5"/>
    </row>
    <row r="80" spans="1:37" x14ac:dyDescent="0.2">
      <c r="A80" s="4" t="s">
        <v>39</v>
      </c>
      <c r="B80" s="80" t="s">
        <v>40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AG80" s="5"/>
      <c r="AH80" s="5"/>
      <c r="AI80" s="5"/>
      <c r="AJ80" s="5"/>
    </row>
    <row r="81" spans="1:32" x14ac:dyDescent="0.2">
      <c r="A81" s="10" t="s">
        <v>41</v>
      </c>
      <c r="B81" s="7" t="s">
        <v>42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9"/>
      <c r="T81" s="20"/>
      <c r="U81" s="8"/>
      <c r="V81" s="8"/>
      <c r="W81" s="8"/>
      <c r="X81" s="9"/>
      <c r="Y81" s="8"/>
    </row>
    <row r="82" spans="1:32" x14ac:dyDescent="0.2">
      <c r="A82" s="3"/>
      <c r="B82" s="7"/>
      <c r="C82" s="6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9"/>
      <c r="T82" s="20"/>
      <c r="U82" s="8"/>
      <c r="V82" s="8"/>
      <c r="W82" s="8"/>
      <c r="X82" s="9"/>
      <c r="Y82" s="8"/>
      <c r="Z82" s="5"/>
      <c r="AA82" s="18"/>
      <c r="AB82" s="5"/>
      <c r="AC82" s="5"/>
      <c r="AD82" s="5"/>
      <c r="AE82" s="5"/>
      <c r="AF82" s="5"/>
    </row>
    <row r="83" spans="1:32" x14ac:dyDescent="0.2">
      <c r="B83" s="11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2"/>
      <c r="T83" s="20"/>
      <c r="U83" s="8"/>
      <c r="V83" s="8"/>
      <c r="W83" s="8"/>
      <c r="X83" s="9"/>
      <c r="Y83" s="8"/>
      <c r="Z83" s="5"/>
      <c r="AA83" s="18"/>
      <c r="AB83" s="5"/>
      <c r="AC83" s="5"/>
      <c r="AD83" s="5"/>
      <c r="AE83" s="5"/>
      <c r="AF83" s="5"/>
    </row>
    <row r="84" spans="1:32" x14ac:dyDescent="0.2">
      <c r="T84" s="21"/>
      <c r="U84" s="5"/>
      <c r="V84" s="5"/>
      <c r="W84" s="5"/>
      <c r="X84" s="13"/>
      <c r="Y84" s="5"/>
      <c r="Z84" s="5"/>
      <c r="AA84" s="18"/>
      <c r="AB84" s="5"/>
      <c r="AC84" s="5"/>
      <c r="AD84" s="5"/>
      <c r="AE84" s="5"/>
      <c r="AF84" s="5"/>
    </row>
    <row r="85" spans="1:32" x14ac:dyDescent="0.2">
      <c r="A85" s="5"/>
      <c r="B85" s="1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13"/>
      <c r="T85" s="21"/>
      <c r="U85" s="5"/>
      <c r="V85" s="5"/>
      <c r="W85" s="5"/>
      <c r="X85" s="13"/>
      <c r="Y85" s="5"/>
      <c r="Z85" s="5"/>
      <c r="AA85" s="18"/>
      <c r="AB85" s="5"/>
      <c r="AC85" s="5"/>
      <c r="AD85" s="5"/>
      <c r="AE85" s="5"/>
      <c r="AF85" s="5"/>
    </row>
    <row r="86" spans="1:32" x14ac:dyDescent="0.2">
      <c r="A86" s="5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"/>
      <c r="Z86" s="5"/>
      <c r="AA86" s="18"/>
      <c r="AB86" s="5"/>
      <c r="AC86" s="5"/>
      <c r="AD86" s="5"/>
      <c r="AE86" s="5"/>
      <c r="AF86" s="5"/>
    </row>
    <row r="87" spans="1:32" x14ac:dyDescent="0.2">
      <c r="A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3"/>
      <c r="T87" s="21"/>
      <c r="U87" s="5"/>
      <c r="V87" s="5"/>
      <c r="W87" s="5"/>
      <c r="X87" s="13"/>
      <c r="Y87" s="5"/>
      <c r="Z87" s="5"/>
      <c r="AA87" s="18"/>
      <c r="AB87" s="5"/>
      <c r="AC87" s="5"/>
      <c r="AD87" s="5"/>
      <c r="AE87" s="5"/>
      <c r="AF87" s="5"/>
    </row>
    <row r="88" spans="1:32" x14ac:dyDescent="0.2">
      <c r="A88" s="5"/>
      <c r="B88" s="14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13"/>
      <c r="T88" s="21"/>
      <c r="U88" s="5"/>
      <c r="V88" s="5"/>
      <c r="W88" s="5"/>
      <c r="X88" s="13"/>
      <c r="Y88" s="5"/>
      <c r="Z88" s="5"/>
      <c r="AA88" s="18"/>
      <c r="AB88" s="5"/>
      <c r="AC88" s="5"/>
      <c r="AD88" s="5"/>
      <c r="AE88" s="5"/>
      <c r="AF88" s="5"/>
    </row>
    <row r="89" spans="1:32" x14ac:dyDescent="0.2">
      <c r="A89" s="5"/>
      <c r="B89" s="1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13"/>
      <c r="T89" s="21"/>
      <c r="U89" s="5"/>
      <c r="V89" s="5"/>
      <c r="W89" s="5"/>
      <c r="X89" s="13"/>
      <c r="Y89" s="5"/>
      <c r="Z89" s="5"/>
      <c r="AA89" s="18"/>
      <c r="AB89" s="5"/>
      <c r="AC89" s="5"/>
      <c r="AD89" s="5"/>
      <c r="AE89" s="5"/>
      <c r="AF89" s="5"/>
    </row>
    <row r="90" spans="1:32" x14ac:dyDescent="0.2">
      <c r="A90" s="5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</row>
  </sheetData>
  <mergeCells count="43">
    <mergeCell ref="B90:AF90"/>
    <mergeCell ref="B80:Y80"/>
    <mergeCell ref="AE4:AE5"/>
    <mergeCell ref="AF4:AF5"/>
    <mergeCell ref="AB3:AB5"/>
    <mergeCell ref="A1:AK1"/>
    <mergeCell ref="A3:A5"/>
    <mergeCell ref="B3:B5"/>
    <mergeCell ref="C3:C5"/>
    <mergeCell ref="D3:D5"/>
    <mergeCell ref="I3:S3"/>
    <mergeCell ref="AC3:AC5"/>
    <mergeCell ref="AE3:AG3"/>
    <mergeCell ref="G3:H3"/>
    <mergeCell ref="T3:X3"/>
    <mergeCell ref="AK2:AK5"/>
    <mergeCell ref="AG4:AG5"/>
    <mergeCell ref="E3:F3"/>
    <mergeCell ref="AH3:AJ3"/>
    <mergeCell ref="AA3:AA5"/>
    <mergeCell ref="AD69:AJ69"/>
    <mergeCell ref="A66:H66"/>
    <mergeCell ref="AD3:AD5"/>
    <mergeCell ref="AD70:AJ70"/>
    <mergeCell ref="E69:I69"/>
    <mergeCell ref="A76:AK76"/>
    <mergeCell ref="E70:I70"/>
    <mergeCell ref="Z67:AD67"/>
    <mergeCell ref="V69:X69"/>
    <mergeCell ref="V70:X70"/>
    <mergeCell ref="A75:AK75"/>
    <mergeCell ref="E71:I71"/>
    <mergeCell ref="AD71:AJ71"/>
    <mergeCell ref="A2:D2"/>
    <mergeCell ref="N69:P69"/>
    <mergeCell ref="N70:P70"/>
    <mergeCell ref="B86:X86"/>
    <mergeCell ref="Z3:Z5"/>
    <mergeCell ref="V71:X71"/>
    <mergeCell ref="N71:P71"/>
    <mergeCell ref="E2:AJ2"/>
    <mergeCell ref="A77:AK77"/>
    <mergeCell ref="A74:AK7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38" fitToHeight="0" orientation="landscape" r:id="rId1"/>
  <headerFooter alignWithMargins="0">
    <oddFooter>Sayfa &amp;P / &amp;N</oddFooter>
  </headerFooter>
  <ignoredErrors>
    <ignoredError sqref="J66 L66 N66 P66 Q66:R66 U66 V66:W6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2025-12-17T08:18:14Z</cp:lastPrinted>
  <dcterms:created xsi:type="dcterms:W3CDTF">2012-05-24T13:00:54Z</dcterms:created>
  <dcterms:modified xsi:type="dcterms:W3CDTF">2025-12-18T13:51:51Z</dcterms:modified>
</cp:coreProperties>
</file>